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03馬淵川広域河川改修\08工事\R8繰広域第9-5号_駅前地区下流工事（樋門・堤防）\01_当初\01_設計書\"/>
    </mc:Choice>
  </mc:AlternateContent>
  <xr:revisionPtr revIDLastSave="0" documentId="13_ncr:1_{E50E7BE6-FFC4-4E0C-92E7-651D25C8AD2B}" xr6:coauthVersionLast="47" xr6:coauthVersionMax="47" xr10:uidLastSave="{00000000-0000-0000-0000-000000000000}"/>
  <bookViews>
    <workbookView xWindow="-24195" yWindow="3465" windowWidth="21600" windowHeight="11295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8" i="1" l="1"/>
  <c r="G437" i="1"/>
  <c r="G434" i="1" s="1"/>
  <c r="G425" i="1"/>
  <c r="G422" i="1" s="1"/>
  <c r="G416" i="1"/>
  <c r="G413" i="1"/>
  <c r="G389" i="1"/>
  <c r="G374" i="1"/>
  <c r="G371" i="1"/>
  <c r="G359" i="1"/>
  <c r="G356" i="1"/>
  <c r="G311" i="1"/>
  <c r="G305" i="1"/>
  <c r="G299" i="1"/>
  <c r="G296" i="1" s="1"/>
  <c r="G293" i="1" s="1"/>
  <c r="G278" i="1"/>
  <c r="G275" i="1" s="1"/>
  <c r="G254" i="1"/>
  <c r="G248" i="1"/>
  <c r="G242" i="1"/>
  <c r="G239" i="1" s="1"/>
  <c r="G218" i="1"/>
  <c r="G203" i="1"/>
  <c r="G176" i="1"/>
  <c r="G170" i="1"/>
  <c r="G164" i="1"/>
  <c r="G149" i="1"/>
  <c r="G143" i="1"/>
  <c r="G128" i="1"/>
  <c r="G116" i="1"/>
  <c r="G110" i="1"/>
  <c r="G104" i="1"/>
  <c r="G74" i="1"/>
  <c r="G59" i="1"/>
  <c r="G50" i="1"/>
  <c r="G41" i="1"/>
  <c r="G32" i="1"/>
  <c r="G26" i="1"/>
  <c r="G23" i="1" s="1"/>
  <c r="G401" i="1" l="1"/>
  <c r="G407" i="1" s="1"/>
  <c r="G410" i="1"/>
  <c r="G449" i="1"/>
  <c r="G464" i="1" s="1"/>
  <c r="G479" i="1" s="1"/>
  <c r="G347" i="1"/>
  <c r="G125" i="1"/>
  <c r="G56" i="1"/>
  <c r="G20" i="1" s="1"/>
  <c r="G161" i="1"/>
  <c r="G158" i="1" s="1"/>
  <c r="G485" i="1" l="1"/>
  <c r="G494" i="1" s="1"/>
  <c r="G284" i="1"/>
  <c r="G332" i="1" s="1"/>
  <c r="G341" i="1" s="1"/>
  <c r="G320" i="1" l="1"/>
  <c r="G497" i="1"/>
</calcChain>
</file>

<file path=xl/sharedStrings.xml><?xml version="1.0" encoding="utf-8"?>
<sst xmlns="http://schemas.openxmlformats.org/spreadsheetml/2006/main" count="863" uniqueCount="190">
  <si>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</si>
  <si>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</si>
  <si>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</si>
  <si>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</si>
  <si>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</si>
  <si>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</si>
  <si>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</si>
  <si>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</si>
  <si>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繰広域　第9-5号</t>
  </si>
  <si>
    <t>　工事名</t>
  </si>
  <si>
    <t>馬淵川広域河川改修（駅前地区下流）工事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</si>
  <si>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</si>
  <si>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</si>
  <si>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</si>
  <si>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</si>
  <si>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</si>
  <si>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</si>
  <si>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</si>
  <si>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</si>
  <si>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</si>
  <si>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</si>
  <si>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</si>
  <si>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築堤･護岸</t>
  </si>
  <si>
    <t/>
  </si>
  <si>
    <t>式</t>
  </si>
  <si>
    <t>河川土工</t>
  </si>
  <si>
    <t>掘削工</t>
  </si>
  <si>
    <t xml:space="preserve">掘削 </t>
  </si>
  <si>
    <t>m3</t>
  </si>
  <si>
    <t>盛土工</t>
  </si>
  <si>
    <t xml:space="preserve">路体(築堤)盛土 </t>
  </si>
  <si>
    <t>土材料</t>
  </si>
  <si>
    <t>法面整形工</t>
  </si>
  <si>
    <t xml:space="preserve">法面整形(切土部) </t>
  </si>
  <si>
    <t>m2</t>
  </si>
  <si>
    <t xml:space="preserve">法面整形(盛土部) </t>
  </si>
  <si>
    <t>残土処理工</t>
  </si>
  <si>
    <t xml:space="preserve">土砂等運搬 </t>
  </si>
  <si>
    <t>法覆護岸工</t>
  </si>
  <si>
    <t>ｺﾝｸﾘｰﾄﾌﾞﾛｯｸ工(平ﾌﾞﾛｯｸ張)</t>
  </si>
  <si>
    <t>表法護岸</t>
  </si>
  <si>
    <t>現場打基礎ｺﾝｸﾘｰﾄ　</t>
  </si>
  <si>
    <t>B510×H500</t>
  </si>
  <si>
    <t>m</t>
  </si>
  <si>
    <t>均しｺﾝｸﾘｰﾄ　</t>
  </si>
  <si>
    <t xml:space="preserve">平ﾌﾞﾛｯｸ張 </t>
  </si>
  <si>
    <t>吸出し防止材(全面)設置　</t>
  </si>
  <si>
    <t>裏法護岸</t>
  </si>
  <si>
    <t>B1100×H610</t>
  </si>
  <si>
    <t>水抜ﾊﾟｲﾌﾟ　</t>
  </si>
  <si>
    <t>B1370×H1100</t>
  </si>
  <si>
    <t>ﾄﾞﾚｰﾝ工</t>
  </si>
  <si>
    <t>かごﾏｯﾄB1200×500</t>
  </si>
  <si>
    <t>護岸付属物工</t>
  </si>
  <si>
    <t>法肩ﾌﾞﾛｯｸ</t>
  </si>
  <si>
    <t xml:space="preserve">ｺﾝｸﾘｰﾄﾌﾞﾛｯｸ工(連節ﾌﾞﾛｯｸ張) </t>
  </si>
  <si>
    <t xml:space="preserve">連接ﾌﾞﾛｯｸ張 </t>
  </si>
  <si>
    <t xml:space="preserve">階段工 </t>
  </si>
  <si>
    <t>階段（川表側）</t>
  </si>
  <si>
    <t>箇所</t>
  </si>
  <si>
    <t>階段（川裏側）</t>
  </si>
  <si>
    <t>付帯道路工</t>
  </si>
  <si>
    <t>作業土工</t>
  </si>
  <si>
    <t xml:space="preserve">床掘り </t>
  </si>
  <si>
    <t xml:space="preserve">埋戻し </t>
  </si>
  <si>
    <t>排水層</t>
  </si>
  <si>
    <t>敷砂利　</t>
  </si>
  <si>
    <t>ｱｽﾌｧﾙﾄ舗装工</t>
  </si>
  <si>
    <t xml:space="preserve">上層路盤(車道･路肩部) </t>
  </si>
  <si>
    <t>切込砕石（φ20-0） t=10cm</t>
  </si>
  <si>
    <t>側溝工</t>
  </si>
  <si>
    <t>自由勾配側溝　</t>
  </si>
  <si>
    <t xml:space="preserve">側溝蓋 </t>
  </si>
  <si>
    <t>枚</t>
  </si>
  <si>
    <t>樋門･樋管</t>
  </si>
  <si>
    <t>樋門･樋管本体工</t>
  </si>
  <si>
    <t>埋戻し　</t>
  </si>
  <si>
    <t>矢板工</t>
  </si>
  <si>
    <t>矢板頭部鉄筋</t>
  </si>
  <si>
    <t>SD345 D16 L=600mm</t>
  </si>
  <si>
    <t>t</t>
  </si>
  <si>
    <t>函渠工</t>
  </si>
  <si>
    <t>ｺﾝｸﾘｰﾄ　</t>
  </si>
  <si>
    <t>鉄筋　</t>
  </si>
  <si>
    <t>SD345 D13～D19</t>
  </si>
  <si>
    <t>目地板　</t>
  </si>
  <si>
    <t>止水板　</t>
  </si>
  <si>
    <t>型枠　</t>
  </si>
  <si>
    <t>足場　</t>
  </si>
  <si>
    <t>掛m2</t>
  </si>
  <si>
    <t>支保　</t>
  </si>
  <si>
    <t>空m3</t>
  </si>
  <si>
    <t>川表翼壁工</t>
  </si>
  <si>
    <t>SD345 D13</t>
  </si>
  <si>
    <t>川裏桝工</t>
  </si>
  <si>
    <t>SD345 D13～D16</t>
  </si>
  <si>
    <t>付属物設置工</t>
  </si>
  <si>
    <t>点検施設工</t>
  </si>
  <si>
    <t>ｽﾃｯﾌﾟ　</t>
  </si>
  <si>
    <t>本</t>
  </si>
  <si>
    <t>ｸﾞﾗｳﾄﾎｰﾙ工</t>
  </si>
  <si>
    <t>ｸﾞﾗｳﾄﾎｰﾙ　</t>
  </si>
  <si>
    <t>組</t>
  </si>
  <si>
    <t>管理橋受台工</t>
  </si>
  <si>
    <t>仮設工</t>
  </si>
  <si>
    <t>工事用道路工</t>
  </si>
  <si>
    <t>敷鉄板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</si>
  <si>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</si>
  <si>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</si>
  <si>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</si>
  <si>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</si>
  <si>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</si>
  <si>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</si>
  <si>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</si>
  <si>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</si>
  <si>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</si>
  <si>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敷鉄板</t>
  </si>
  <si>
    <t>技術管理費</t>
  </si>
  <si>
    <t xml:space="preserve">土質等試験費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</si>
  <si>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</si>
  <si>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</si>
  <si>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</si>
  <si>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</si>
  <si>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</si>
  <si>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</si>
  <si>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</si>
  <si>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</si>
  <si>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</si>
  <si>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</si>
  <si>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</si>
  <si>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</si>
  <si>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</si>
  <si>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</si>
  <si>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</si>
  <si>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</si>
  <si>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</si>
  <si>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</si>
  <si>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</si>
  <si>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</si>
  <si>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≪本工事費≫施工延長　Ｌ＝　40.8　m　土木工事</t>
    <rPh sb="21" eb="23">
      <t>ドボク</t>
    </rPh>
    <rPh sb="23" eb="25">
      <t>コウジ</t>
    </rPh>
    <phoneticPr fontId="4"/>
  </si>
  <si>
    <t>製作工</t>
  </si>
  <si>
    <t>小形水門製作</t>
  </si>
  <si>
    <t>水門設備</t>
  </si>
  <si>
    <t>扉体(小形水門)　</t>
  </si>
  <si>
    <t>ﾌﾟﾚｰﾄｶﾞｰﾀﾞ構造ｽﾗｲﾄﾞｹﾞｰﾄ(四方水密) 純径間1.4m･有効高1.4m 設計水深2.35m</t>
  </si>
  <si>
    <t>門</t>
  </si>
  <si>
    <t>戸当り(小形水門)　</t>
  </si>
  <si>
    <t>ﾌﾟﾚｰﾄｶﾞｰﾀﾞ構造ｽﾗｲﾄﾞｹﾞｰﾄ(四方水密) 片側側部戸当り高さ3.2m 純径間1.4m 設計水深2.35m</t>
  </si>
  <si>
    <t>門分</t>
  </si>
  <si>
    <t>開閉装置(小形水門)　</t>
  </si>
  <si>
    <t>ﾌﾟﾚｰﾄｶﾞｰﾀﾞ構造ｽﾗｲﾄﾞｹﾞｰﾄ(四方水密) ﾗｯｸ式</t>
  </si>
  <si>
    <t>鋼製付属設備</t>
  </si>
  <si>
    <t>付属設備</t>
  </si>
  <si>
    <t xml:space="preserve">階段 </t>
  </si>
  <si>
    <t>区分A</t>
  </si>
  <si>
    <t>基</t>
  </si>
  <si>
    <t>操作台防護柵</t>
  </si>
  <si>
    <t>区分C</t>
  </si>
  <si>
    <t>川表胸壁防護柵</t>
  </si>
  <si>
    <t>川裏防護柵</t>
  </si>
  <si>
    <t>工場塗装工(機械)</t>
  </si>
  <si>
    <t xml:space="preserve">工場塗装(階段) </t>
  </si>
  <si>
    <t>溶融亜鉛ﾒｯｷ</t>
  </si>
  <si>
    <t>工場塗装(防護柵)　</t>
  </si>
  <si>
    <t>間接労務費</t>
  </si>
  <si>
    <t>純製作費</t>
  </si>
  <si>
    <t>工場管理費</t>
  </si>
  <si>
    <t>製作原価</t>
  </si>
  <si>
    <t>据付工</t>
  </si>
  <si>
    <t>小形水門輸送工</t>
  </si>
  <si>
    <t>輸送工</t>
  </si>
  <si>
    <t>小形水門輸送</t>
  </si>
  <si>
    <t>小形水門設備据付</t>
  </si>
  <si>
    <t>小形水門据付工</t>
  </si>
  <si>
    <t>据付(小形水門)　</t>
  </si>
  <si>
    <t>ﾌﾟﾚｰﾄｶﾞｰﾀﾞ構造ｽﾗｲﾄﾞｹﾞｰﾄ 純径間1.4m･有効高1.4m</t>
  </si>
  <si>
    <t>直接経費(水門設備)　</t>
  </si>
  <si>
    <t>小形水門設備</t>
  </si>
  <si>
    <t>鋼製付属設備据付</t>
  </si>
  <si>
    <t>鋼製付属設備据付工</t>
  </si>
  <si>
    <t>据付(鋼製付属設備)</t>
  </si>
  <si>
    <t>直接経費</t>
  </si>
  <si>
    <t>zairyo2</t>
  </si>
  <si>
    <t>roumu2</t>
  </si>
  <si>
    <t>据付間接費</t>
  </si>
  <si>
    <t>据付工事原価</t>
  </si>
  <si>
    <t>設計技術費</t>
  </si>
  <si>
    <t>≪本工事費≫施工数量　Ｎ＝　1　門　機械設備工事</t>
    <rPh sb="18" eb="20">
      <t>キカイ</t>
    </rPh>
    <rPh sb="20" eb="22">
      <t>セツビ</t>
    </rPh>
    <rPh sb="22" eb="24">
      <t>コウジ</t>
    </rPh>
    <phoneticPr fontId="4"/>
  </si>
  <si>
    <t>工事価格（土木工事）</t>
    <rPh sb="5" eb="7">
      <t>ドボク</t>
    </rPh>
    <rPh sb="7" eb="9">
      <t>コウジ</t>
    </rPh>
    <phoneticPr fontId="4"/>
  </si>
  <si>
    <t>工事価格（機械設備工事）</t>
    <rPh sb="5" eb="7">
      <t>キカイ</t>
    </rPh>
    <rPh sb="7" eb="9">
      <t>セツビ</t>
    </rPh>
    <rPh sb="9" eb="11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</si>
</sst>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12" xfId="0" applyNumberFormat="1" applyFont="1" applyBorder="1" applyAlignment="1">
      <alignment horizontal="right"/>
    </xf>
    <xf numFmtId="178" fontId="2" fillId="0" borderId="3" xfId="0" applyNumberFormat="1" applyFont="1" applyBorder="1" applyAlignment="1">
      <alignment horizontal="right"/>
    </xf>
    <xf numFmtId="178" fontId="2" fillId="0" borderId="23" xfId="0" applyNumberFormat="1" applyFont="1" applyBorder="1" applyAlignment="1">
      <alignment horizontal="right"/>
    </xf>
    <xf numFmtId="178" fontId="2" fillId="0" borderId="21" xfId="0" applyNumberFormat="1" applyFont="1" applyBorder="1" applyAlignment="1">
      <alignment horizontal="right"/>
    </xf>
    <xf numFmtId="178" fontId="2" fillId="0" borderId="22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0" fontId="0" fillId="0" borderId="0" xfId="0">
      <alignment vertical="center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2"/>
  <sheetViews>
    <sheetView tabSelected="1" view="pageBreakPreview" topLeftCell="A132" zoomScale="85" zoomScaleNormal="55" zoomScaleSheetLayoutView="85" workbookViewId="0">
      <selection activeCell="F141" sqref="F141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8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9"/>
      <c r="H6" s="49"/>
    </row>
    <row r="7" spans="1:11" ht="15" customHeight="1" x14ac:dyDescent="0.4">
      <c r="F7" s="2" t="s">
        <v>4</v>
      </c>
      <c r="G7" s="49"/>
      <c r="H7" s="49"/>
    </row>
    <row r="8" spans="1:11" ht="15" customHeight="1" x14ac:dyDescent="0.4">
      <c r="F8" s="2" t="s">
        <v>5</v>
      </c>
      <c r="G8" s="49" t="s">
        <v>6</v>
      </c>
      <c r="H8" s="49"/>
    </row>
    <row r="9" spans="1:11" ht="15" customHeight="1" x14ac:dyDescent="0.4"/>
    <row r="10" spans="1:11" ht="17.25" customHeight="1" x14ac:dyDescent="0.4">
      <c r="A10" s="47" t="s">
        <v>7</v>
      </c>
      <c r="B10" s="44"/>
      <c r="C10" s="44"/>
      <c r="D10" s="47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7" t="s">
        <v>9</v>
      </c>
      <c r="B12" s="44"/>
      <c r="C12" s="44"/>
      <c r="D12" s="47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7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3" t="s">
        <v>139</v>
      </c>
      <c r="B17" s="44"/>
      <c r="C17" s="44"/>
      <c r="D17" s="44"/>
      <c r="E17" s="44"/>
      <c r="F17" s="44"/>
      <c r="G17" s="44"/>
      <c r="H17" s="45"/>
    </row>
    <row r="18" spans="1:11" x14ac:dyDescent="0.4">
      <c r="A18" s="43"/>
      <c r="B18" s="44"/>
      <c r="C18" s="44"/>
      <c r="D18" s="44"/>
      <c r="E18" s="44"/>
      <c r="F18" s="44"/>
      <c r="G18" s="44"/>
      <c r="H18" s="45"/>
    </row>
    <row r="19" spans="1:11" x14ac:dyDescent="0.4">
      <c r="A19" s="46"/>
      <c r="B19" s="46"/>
      <c r="C19" s="46"/>
      <c r="D19" s="46"/>
      <c r="E19" s="46"/>
      <c r="F19" s="46"/>
      <c r="G19" s="46"/>
      <c r="H19" s="45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38">
        <f>G23+G56+G125</f>
        <v>0</v>
      </c>
      <c r="H20" s="8" t="s">
        <v>23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38"/>
      <c r="H21" s="8" t="s">
        <v>23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38"/>
      <c r="H22" s="21"/>
      <c r="J22" s="22"/>
      <c r="K22" s="22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38">
        <f>G26+G32+G41+G50</f>
        <v>0</v>
      </c>
      <c r="H23" s="8" t="s">
        <v>23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38"/>
      <c r="H24" s="8" t="s">
        <v>23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38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38">
        <f>G29</f>
        <v>0</v>
      </c>
      <c r="H26" s="8" t="s">
        <v>23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38"/>
      <c r="H27" s="8" t="s">
        <v>23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38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37"/>
      <c r="H29" s="8" t="s">
        <v>23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37"/>
      <c r="H30" s="8" t="s">
        <v>23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80</v>
      </c>
      <c r="G31" s="37"/>
      <c r="H31" s="21"/>
      <c r="J31" s="22"/>
      <c r="K31" s="22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38">
        <f>G35+G38</f>
        <v>0</v>
      </c>
      <c r="H32" s="8" t="s">
        <v>23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38"/>
      <c r="H33" s="8" t="s">
        <v>23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38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30</v>
      </c>
      <c r="E35" s="15"/>
      <c r="F35" s="17"/>
      <c r="G35" s="37"/>
      <c r="H35" s="8" t="s">
        <v>23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37"/>
      <c r="H36" s="8" t="s">
        <v>23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28</v>
      </c>
      <c r="F37" s="18">
        <v>690</v>
      </c>
      <c r="G37" s="37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31</v>
      </c>
      <c r="E38" s="15"/>
      <c r="F38" s="17"/>
      <c r="G38" s="37"/>
      <c r="H38" s="8" t="s">
        <v>23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37"/>
      <c r="H39" s="8" t="s">
        <v>23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28</v>
      </c>
      <c r="F40" s="18">
        <v>620</v>
      </c>
      <c r="G40" s="37"/>
      <c r="H40" s="21"/>
      <c r="J40" s="22"/>
      <c r="K40" s="22"/>
    </row>
    <row r="41" spans="1:11" ht="15" customHeight="1" x14ac:dyDescent="0.15">
      <c r="A41" s="9"/>
      <c r="B41" s="10"/>
      <c r="C41" s="10" t="s">
        <v>32</v>
      </c>
      <c r="D41" s="11"/>
      <c r="E41" s="15"/>
      <c r="F41" s="17"/>
      <c r="G41" s="38">
        <f>G44+G47</f>
        <v>0</v>
      </c>
      <c r="H41" s="8" t="s">
        <v>23</v>
      </c>
      <c r="J41" s="22">
        <v>8</v>
      </c>
      <c r="K41" s="22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38"/>
      <c r="H42" s="8" t="s">
        <v>23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38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33</v>
      </c>
      <c r="E44" s="15"/>
      <c r="F44" s="17"/>
      <c r="G44" s="37"/>
      <c r="H44" s="8" t="s">
        <v>23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37"/>
      <c r="H45" s="8" t="s">
        <v>23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34</v>
      </c>
      <c r="F46" s="18">
        <v>30</v>
      </c>
      <c r="G46" s="37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35</v>
      </c>
      <c r="E47" s="15"/>
      <c r="F47" s="17"/>
      <c r="G47" s="37"/>
      <c r="H47" s="8" t="s">
        <v>23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37"/>
      <c r="H48" s="8" t="s">
        <v>23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34</v>
      </c>
      <c r="F49" s="18">
        <v>300</v>
      </c>
      <c r="G49" s="37"/>
      <c r="H49" s="21"/>
      <c r="J49" s="22"/>
      <c r="K49" s="22"/>
    </row>
    <row r="50" spans="1:11" ht="15" customHeight="1" x14ac:dyDescent="0.15">
      <c r="A50" s="9"/>
      <c r="B50" s="10"/>
      <c r="C50" s="10" t="s">
        <v>36</v>
      </c>
      <c r="D50" s="11"/>
      <c r="E50" s="15"/>
      <c r="F50" s="17"/>
      <c r="G50" s="38">
        <f>G53</f>
        <v>0</v>
      </c>
      <c r="H50" s="8" t="s">
        <v>23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23</v>
      </c>
      <c r="F51" s="17"/>
      <c r="G51" s="38"/>
      <c r="H51" s="8" t="s">
        <v>23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24</v>
      </c>
      <c r="F52" s="18">
        <v>1</v>
      </c>
      <c r="G52" s="38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37</v>
      </c>
      <c r="E53" s="15"/>
      <c r="F53" s="17"/>
      <c r="G53" s="37"/>
      <c r="H53" s="8" t="s">
        <v>23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23</v>
      </c>
      <c r="F54" s="17"/>
      <c r="G54" s="37"/>
      <c r="H54" s="8" t="s">
        <v>23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28</v>
      </c>
      <c r="F55" s="18">
        <v>190</v>
      </c>
      <c r="G55" s="37"/>
      <c r="H55" s="21"/>
      <c r="J55" s="22"/>
      <c r="K55" s="22"/>
    </row>
    <row r="56" spans="1:11" ht="15" customHeight="1" x14ac:dyDescent="0.15">
      <c r="A56" s="9"/>
      <c r="B56" s="10" t="s">
        <v>38</v>
      </c>
      <c r="C56" s="10"/>
      <c r="D56" s="11"/>
      <c r="E56" s="15"/>
      <c r="F56" s="17"/>
      <c r="G56" s="38">
        <f>G59+G74+G104+G110+G116</f>
        <v>0</v>
      </c>
      <c r="H56" s="8" t="s">
        <v>23</v>
      </c>
      <c r="J56" s="22">
        <v>13</v>
      </c>
      <c r="K56" s="22">
        <v>2</v>
      </c>
    </row>
    <row r="57" spans="1:11" ht="15" customHeight="1" x14ac:dyDescent="0.15">
      <c r="A57" s="9"/>
      <c r="B57" s="10"/>
      <c r="C57" s="10"/>
      <c r="D57" s="11"/>
      <c r="E57" s="15" t="s">
        <v>23</v>
      </c>
      <c r="F57" s="17"/>
      <c r="G57" s="38"/>
      <c r="H57" s="8" t="s">
        <v>23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24</v>
      </c>
      <c r="F58" s="18">
        <v>1</v>
      </c>
      <c r="G58" s="38"/>
      <c r="H58" s="21"/>
      <c r="J58" s="22"/>
      <c r="K58" s="22"/>
    </row>
    <row r="59" spans="1:11" ht="15" customHeight="1" x14ac:dyDescent="0.15">
      <c r="A59" s="9"/>
      <c r="B59" s="10"/>
      <c r="C59" s="10" t="s">
        <v>39</v>
      </c>
      <c r="D59" s="11"/>
      <c r="E59" s="15"/>
      <c r="F59" s="17"/>
      <c r="G59" s="38">
        <f>G62+G65+G68+G71</f>
        <v>0</v>
      </c>
      <c r="H59" s="8" t="s">
        <v>23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 t="s">
        <v>40</v>
      </c>
      <c r="D60" s="11"/>
      <c r="E60" s="15" t="s">
        <v>23</v>
      </c>
      <c r="F60" s="17"/>
      <c r="G60" s="38"/>
      <c r="H60" s="8" t="s">
        <v>23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24</v>
      </c>
      <c r="F61" s="18">
        <v>1</v>
      </c>
      <c r="G61" s="38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41</v>
      </c>
      <c r="E62" s="15"/>
      <c r="F62" s="17"/>
      <c r="G62" s="37"/>
      <c r="H62" s="8" t="s">
        <v>23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42</v>
      </c>
      <c r="E63" s="15" t="s">
        <v>23</v>
      </c>
      <c r="F63" s="17"/>
      <c r="G63" s="37"/>
      <c r="H63" s="8" t="s">
        <v>23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43</v>
      </c>
      <c r="F64" s="18">
        <v>37</v>
      </c>
      <c r="G64" s="37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44</v>
      </c>
      <c r="E65" s="15"/>
      <c r="F65" s="17"/>
      <c r="G65" s="37"/>
      <c r="H65" s="8" t="s">
        <v>23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37"/>
      <c r="H66" s="8" t="s">
        <v>23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34</v>
      </c>
      <c r="F67" s="18">
        <v>26</v>
      </c>
      <c r="G67" s="37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45</v>
      </c>
      <c r="E68" s="15"/>
      <c r="F68" s="17"/>
      <c r="G68" s="37"/>
      <c r="H68" s="8" t="s">
        <v>23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37"/>
      <c r="H69" s="8" t="s">
        <v>23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34</v>
      </c>
      <c r="F70" s="18">
        <v>189</v>
      </c>
      <c r="G70" s="37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46</v>
      </c>
      <c r="E71" s="15"/>
      <c r="F71" s="17"/>
      <c r="G71" s="37"/>
      <c r="H71" s="8" t="s">
        <v>23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37"/>
      <c r="H72" s="8" t="s">
        <v>23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34</v>
      </c>
      <c r="F73" s="18">
        <v>220</v>
      </c>
      <c r="G73" s="37"/>
      <c r="H73" s="21"/>
      <c r="J73" s="22"/>
      <c r="K73" s="22"/>
    </row>
    <row r="74" spans="1:11" ht="15" customHeight="1" x14ac:dyDescent="0.15">
      <c r="A74" s="9"/>
      <c r="B74" s="10"/>
      <c r="C74" s="10" t="s">
        <v>39</v>
      </c>
      <c r="D74" s="11"/>
      <c r="E74" s="15"/>
      <c r="F74" s="17"/>
      <c r="G74" s="38">
        <f>G77+G80+G83+G86+G89+G92+G95+G98+G101</f>
        <v>0</v>
      </c>
      <c r="H74" s="8" t="s">
        <v>23</v>
      </c>
      <c r="J74" s="22">
        <v>19</v>
      </c>
      <c r="K74" s="22">
        <v>3</v>
      </c>
    </row>
    <row r="75" spans="1:11" ht="15" customHeight="1" x14ac:dyDescent="0.15">
      <c r="A75" s="9"/>
      <c r="B75" s="10"/>
      <c r="C75" s="10" t="s">
        <v>47</v>
      </c>
      <c r="D75" s="11"/>
      <c r="E75" s="15" t="s">
        <v>23</v>
      </c>
      <c r="F75" s="17"/>
      <c r="G75" s="38"/>
      <c r="H75" s="8" t="s">
        <v>23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24</v>
      </c>
      <c r="F76" s="18">
        <v>1</v>
      </c>
      <c r="G76" s="38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41</v>
      </c>
      <c r="E77" s="15"/>
      <c r="F77" s="17"/>
      <c r="G77" s="37"/>
      <c r="H77" s="8" t="s">
        <v>23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48</v>
      </c>
      <c r="E78" s="15" t="s">
        <v>23</v>
      </c>
      <c r="F78" s="17"/>
      <c r="G78" s="37"/>
      <c r="H78" s="8" t="s">
        <v>23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43</v>
      </c>
      <c r="F79" s="18">
        <v>12</v>
      </c>
      <c r="G79" s="37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44</v>
      </c>
      <c r="E80" s="15"/>
      <c r="F80" s="17"/>
      <c r="G80" s="37"/>
      <c r="H80" s="8" t="s">
        <v>23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23</v>
      </c>
      <c r="F81" s="17"/>
      <c r="G81" s="37"/>
      <c r="H81" s="8" t="s">
        <v>23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34</v>
      </c>
      <c r="F82" s="18">
        <v>16</v>
      </c>
      <c r="G82" s="37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49</v>
      </c>
      <c r="E83" s="15"/>
      <c r="F83" s="17"/>
      <c r="G83" s="37"/>
      <c r="H83" s="8" t="s">
        <v>23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23</v>
      </c>
      <c r="F84" s="17"/>
      <c r="G84" s="37"/>
      <c r="H84" s="8" t="s">
        <v>23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43</v>
      </c>
      <c r="F85" s="18">
        <v>3</v>
      </c>
      <c r="G85" s="37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41</v>
      </c>
      <c r="E86" s="15"/>
      <c r="F86" s="17"/>
      <c r="G86" s="37"/>
      <c r="H86" s="8" t="s">
        <v>23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 t="s">
        <v>50</v>
      </c>
      <c r="E87" s="15" t="s">
        <v>23</v>
      </c>
      <c r="F87" s="17"/>
      <c r="G87" s="37"/>
      <c r="H87" s="8" t="s">
        <v>23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43</v>
      </c>
      <c r="F88" s="18">
        <v>27</v>
      </c>
      <c r="G88" s="37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44</v>
      </c>
      <c r="E89" s="15"/>
      <c r="F89" s="17"/>
      <c r="G89" s="37"/>
      <c r="H89" s="8" t="s">
        <v>23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23</v>
      </c>
      <c r="F90" s="17"/>
      <c r="G90" s="37"/>
      <c r="H90" s="8" t="s">
        <v>23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34</v>
      </c>
      <c r="F91" s="18">
        <v>42</v>
      </c>
      <c r="G91" s="37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49</v>
      </c>
      <c r="E92" s="15"/>
      <c r="F92" s="17"/>
      <c r="G92" s="37"/>
      <c r="H92" s="8" t="s">
        <v>23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23</v>
      </c>
      <c r="F93" s="17"/>
      <c r="G93" s="37"/>
      <c r="H93" s="8" t="s">
        <v>23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43</v>
      </c>
      <c r="F94" s="18">
        <v>9</v>
      </c>
      <c r="G94" s="37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45</v>
      </c>
      <c r="E95" s="15"/>
      <c r="F95" s="17"/>
      <c r="G95" s="37"/>
      <c r="H95" s="8" t="s">
        <v>23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37"/>
      <c r="H96" s="8" t="s">
        <v>23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34</v>
      </c>
      <c r="F97" s="18">
        <v>143</v>
      </c>
      <c r="G97" s="37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46</v>
      </c>
      <c r="E98" s="15"/>
      <c r="F98" s="17"/>
      <c r="G98" s="37"/>
      <c r="H98" s="8" t="s">
        <v>23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23</v>
      </c>
      <c r="F99" s="17"/>
      <c r="G99" s="37"/>
      <c r="H99" s="8" t="s">
        <v>23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34</v>
      </c>
      <c r="F100" s="18">
        <v>182</v>
      </c>
      <c r="G100" s="37"/>
      <c r="H100" s="21"/>
      <c r="J100" s="22"/>
      <c r="K100" s="22"/>
    </row>
    <row r="101" spans="1:11" ht="15" customHeight="1" x14ac:dyDescent="0.15">
      <c r="A101" s="9"/>
      <c r="B101" s="10"/>
      <c r="C101" s="10"/>
      <c r="D101" s="11" t="s">
        <v>51</v>
      </c>
      <c r="E101" s="15"/>
      <c r="F101" s="17"/>
      <c r="G101" s="37"/>
      <c r="H101" s="8" t="s">
        <v>23</v>
      </c>
      <c r="J101" s="22">
        <v>28</v>
      </c>
      <c r="K101" s="22">
        <v>4</v>
      </c>
    </row>
    <row r="102" spans="1:11" ht="15" customHeight="1" x14ac:dyDescent="0.15">
      <c r="A102" s="9"/>
      <c r="B102" s="10"/>
      <c r="C102" s="10"/>
      <c r="D102" s="11" t="s">
        <v>52</v>
      </c>
      <c r="E102" s="15" t="s">
        <v>23</v>
      </c>
      <c r="F102" s="17"/>
      <c r="G102" s="37"/>
      <c r="H102" s="8" t="s">
        <v>23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43</v>
      </c>
      <c r="F103" s="18">
        <v>39</v>
      </c>
      <c r="G103" s="37"/>
      <c r="H103" s="21"/>
      <c r="J103" s="22"/>
      <c r="K103" s="22"/>
    </row>
    <row r="104" spans="1:11" ht="15" customHeight="1" x14ac:dyDescent="0.15">
      <c r="A104" s="9"/>
      <c r="B104" s="10"/>
      <c r="C104" s="10" t="s">
        <v>53</v>
      </c>
      <c r="D104" s="11"/>
      <c r="E104" s="15"/>
      <c r="F104" s="17"/>
      <c r="G104" s="38">
        <f>G107</f>
        <v>0</v>
      </c>
      <c r="H104" s="8" t="s">
        <v>23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23</v>
      </c>
      <c r="F105" s="17"/>
      <c r="G105" s="38"/>
      <c r="H105" s="8" t="s">
        <v>23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24</v>
      </c>
      <c r="F106" s="18">
        <v>1</v>
      </c>
      <c r="G106" s="38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54</v>
      </c>
      <c r="E107" s="15"/>
      <c r="F107" s="17"/>
      <c r="G107" s="37"/>
      <c r="H107" s="8" t="s">
        <v>23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23</v>
      </c>
      <c r="F108" s="17"/>
      <c r="G108" s="37"/>
      <c r="H108" s="8" t="s">
        <v>23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43</v>
      </c>
      <c r="F109" s="18">
        <v>80</v>
      </c>
      <c r="G109" s="37"/>
      <c r="H109" s="21"/>
      <c r="J109" s="22"/>
      <c r="K109" s="22"/>
    </row>
    <row r="110" spans="1:11" ht="15" customHeight="1" x14ac:dyDescent="0.15">
      <c r="A110" s="9"/>
      <c r="B110" s="10"/>
      <c r="C110" s="10" t="s">
        <v>55</v>
      </c>
      <c r="D110" s="11"/>
      <c r="E110" s="15"/>
      <c r="F110" s="17"/>
      <c r="G110" s="38">
        <f>G113</f>
        <v>0</v>
      </c>
      <c r="H110" s="8" t="s">
        <v>23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23</v>
      </c>
      <c r="F111" s="17"/>
      <c r="G111" s="38"/>
      <c r="H111" s="8" t="s">
        <v>23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24</v>
      </c>
      <c r="F112" s="18">
        <v>1</v>
      </c>
      <c r="G112" s="38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56</v>
      </c>
      <c r="E113" s="15"/>
      <c r="F113" s="17"/>
      <c r="G113" s="37"/>
      <c r="H113" s="8" t="s">
        <v>23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23</v>
      </c>
      <c r="F114" s="17"/>
      <c r="G114" s="37"/>
      <c r="H114" s="8" t="s">
        <v>23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34</v>
      </c>
      <c r="F115" s="18">
        <v>64</v>
      </c>
      <c r="G115" s="37"/>
      <c r="H115" s="21"/>
      <c r="J115" s="22"/>
      <c r="K115" s="22"/>
    </row>
    <row r="116" spans="1:11" ht="15" customHeight="1" x14ac:dyDescent="0.15">
      <c r="A116" s="9"/>
      <c r="B116" s="10"/>
      <c r="C116" s="10" t="s">
        <v>57</v>
      </c>
      <c r="D116" s="11"/>
      <c r="E116" s="15"/>
      <c r="F116" s="17"/>
      <c r="G116" s="38">
        <f>G119+G122</f>
        <v>0</v>
      </c>
      <c r="H116" s="8" t="s">
        <v>23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23</v>
      </c>
      <c r="F117" s="17"/>
      <c r="G117" s="38"/>
      <c r="H117" s="8" t="s">
        <v>23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24</v>
      </c>
      <c r="F118" s="18">
        <v>1</v>
      </c>
      <c r="G118" s="38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58</v>
      </c>
      <c r="E119" s="15"/>
      <c r="F119" s="17"/>
      <c r="G119" s="37"/>
      <c r="H119" s="8" t="s">
        <v>23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23</v>
      </c>
      <c r="F120" s="17"/>
      <c r="G120" s="37"/>
      <c r="H120" s="8" t="s">
        <v>23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59</v>
      </c>
      <c r="F121" s="18">
        <v>1</v>
      </c>
      <c r="G121" s="37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60</v>
      </c>
      <c r="E122" s="15"/>
      <c r="F122" s="17"/>
      <c r="G122" s="37"/>
      <c r="H122" s="8" t="s">
        <v>23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/>
      <c r="E123" s="15" t="s">
        <v>23</v>
      </c>
      <c r="F123" s="17"/>
      <c r="G123" s="37"/>
      <c r="H123" s="8" t="s">
        <v>23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59</v>
      </c>
      <c r="F124" s="18">
        <v>1</v>
      </c>
      <c r="G124" s="37"/>
      <c r="H124" s="21"/>
      <c r="J124" s="22"/>
      <c r="K124" s="22"/>
    </row>
    <row r="125" spans="1:11" ht="15" customHeight="1" x14ac:dyDescent="0.15">
      <c r="A125" s="9"/>
      <c r="B125" s="10" t="s">
        <v>61</v>
      </c>
      <c r="C125" s="10"/>
      <c r="D125" s="11"/>
      <c r="E125" s="15"/>
      <c r="F125" s="17"/>
      <c r="G125" s="38">
        <f>G128+G143+G149</f>
        <v>0</v>
      </c>
      <c r="H125" s="8" t="s">
        <v>23</v>
      </c>
      <c r="J125" s="22">
        <v>36</v>
      </c>
      <c r="K125" s="22">
        <v>2</v>
      </c>
    </row>
    <row r="126" spans="1:11" ht="15" customHeight="1" x14ac:dyDescent="0.15">
      <c r="A126" s="9"/>
      <c r="B126" s="10"/>
      <c r="C126" s="10"/>
      <c r="D126" s="11"/>
      <c r="E126" s="15" t="s">
        <v>23</v>
      </c>
      <c r="F126" s="17"/>
      <c r="G126" s="38"/>
      <c r="H126" s="8" t="s">
        <v>23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24</v>
      </c>
      <c r="F127" s="18">
        <v>1</v>
      </c>
      <c r="G127" s="38"/>
      <c r="H127" s="21"/>
      <c r="J127" s="22"/>
      <c r="K127" s="22"/>
    </row>
    <row r="128" spans="1:11" ht="15" customHeight="1" x14ac:dyDescent="0.15">
      <c r="A128" s="9"/>
      <c r="B128" s="10"/>
      <c r="C128" s="10" t="s">
        <v>62</v>
      </c>
      <c r="D128" s="11"/>
      <c r="E128" s="15"/>
      <c r="F128" s="17"/>
      <c r="G128" s="38">
        <f>G131+G134+G137+G140</f>
        <v>0</v>
      </c>
      <c r="H128" s="8" t="s">
        <v>23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23</v>
      </c>
      <c r="F129" s="17"/>
      <c r="G129" s="38"/>
      <c r="H129" s="8" t="s">
        <v>23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24</v>
      </c>
      <c r="F130" s="18">
        <v>1</v>
      </c>
      <c r="G130" s="38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63</v>
      </c>
      <c r="E131" s="15"/>
      <c r="F131" s="17"/>
      <c r="G131" s="37"/>
      <c r="H131" s="8" t="s">
        <v>23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/>
      <c r="E132" s="15" t="s">
        <v>23</v>
      </c>
      <c r="F132" s="17"/>
      <c r="G132" s="37"/>
      <c r="H132" s="8" t="s">
        <v>23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28</v>
      </c>
      <c r="F133" s="18">
        <v>270</v>
      </c>
      <c r="G133" s="37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64</v>
      </c>
      <c r="E134" s="15"/>
      <c r="F134" s="17"/>
      <c r="G134" s="37"/>
      <c r="H134" s="8" t="s">
        <v>23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/>
      <c r="E135" s="15" t="s">
        <v>23</v>
      </c>
      <c r="F135" s="17"/>
      <c r="G135" s="37"/>
      <c r="H135" s="8" t="s">
        <v>23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28</v>
      </c>
      <c r="F136" s="18">
        <v>140</v>
      </c>
      <c r="G136" s="37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65</v>
      </c>
      <c r="E137" s="15"/>
      <c r="F137" s="17"/>
      <c r="G137" s="37"/>
      <c r="H137" s="8" t="s">
        <v>23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/>
      <c r="E138" s="15" t="s">
        <v>23</v>
      </c>
      <c r="F138" s="17"/>
      <c r="G138" s="37"/>
      <c r="H138" s="8" t="s">
        <v>23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28</v>
      </c>
      <c r="F139" s="18">
        <v>9</v>
      </c>
      <c r="G139" s="37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66</v>
      </c>
      <c r="E140" s="15"/>
      <c r="F140" s="17"/>
      <c r="G140" s="37"/>
      <c r="H140" s="8" t="s">
        <v>23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/>
      <c r="E141" s="15" t="s">
        <v>23</v>
      </c>
      <c r="F141" s="17"/>
      <c r="G141" s="37"/>
      <c r="H141" s="8" t="s">
        <v>23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28</v>
      </c>
      <c r="F142" s="18">
        <v>4</v>
      </c>
      <c r="G142" s="37"/>
      <c r="H142" s="21"/>
      <c r="J142" s="22"/>
      <c r="K142" s="22"/>
    </row>
    <row r="143" spans="1:11" ht="15" customHeight="1" x14ac:dyDescent="0.15">
      <c r="A143" s="9"/>
      <c r="B143" s="10"/>
      <c r="C143" s="10" t="s">
        <v>67</v>
      </c>
      <c r="D143" s="11"/>
      <c r="E143" s="15"/>
      <c r="F143" s="17"/>
      <c r="G143" s="38">
        <f>G146</f>
        <v>0</v>
      </c>
      <c r="H143" s="8" t="s">
        <v>23</v>
      </c>
      <c r="J143" s="22">
        <v>42</v>
      </c>
      <c r="K143" s="22">
        <v>3</v>
      </c>
    </row>
    <row r="144" spans="1:11" ht="15" customHeight="1" x14ac:dyDescent="0.15">
      <c r="A144" s="9"/>
      <c r="B144" s="10"/>
      <c r="C144" s="10"/>
      <c r="D144" s="11"/>
      <c r="E144" s="15" t="s">
        <v>23</v>
      </c>
      <c r="F144" s="17"/>
      <c r="G144" s="38"/>
      <c r="H144" s="8" t="s">
        <v>23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24</v>
      </c>
      <c r="F145" s="18">
        <v>1</v>
      </c>
      <c r="G145" s="38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68</v>
      </c>
      <c r="E146" s="15"/>
      <c r="F146" s="17"/>
      <c r="G146" s="37"/>
      <c r="H146" s="8" t="s">
        <v>23</v>
      </c>
      <c r="J146" s="22">
        <v>43</v>
      </c>
      <c r="K146" s="22">
        <v>4</v>
      </c>
    </row>
    <row r="147" spans="1:11" ht="15" customHeight="1" x14ac:dyDescent="0.15">
      <c r="A147" s="9"/>
      <c r="B147" s="10"/>
      <c r="C147" s="10"/>
      <c r="D147" s="11" t="s">
        <v>69</v>
      </c>
      <c r="E147" s="15" t="s">
        <v>23</v>
      </c>
      <c r="F147" s="17"/>
      <c r="G147" s="37"/>
      <c r="H147" s="8" t="s">
        <v>23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34</v>
      </c>
      <c r="F148" s="18">
        <v>203</v>
      </c>
      <c r="G148" s="37"/>
      <c r="H148" s="21"/>
      <c r="J148" s="22"/>
      <c r="K148" s="22"/>
    </row>
    <row r="149" spans="1:11" ht="15" customHeight="1" x14ac:dyDescent="0.15">
      <c r="A149" s="9"/>
      <c r="B149" s="10"/>
      <c r="C149" s="10" t="s">
        <v>70</v>
      </c>
      <c r="D149" s="11"/>
      <c r="E149" s="15"/>
      <c r="F149" s="17"/>
      <c r="G149" s="38">
        <f>G152+G155</f>
        <v>0</v>
      </c>
      <c r="H149" s="8" t="s">
        <v>23</v>
      </c>
      <c r="J149" s="22">
        <v>44</v>
      </c>
      <c r="K149" s="22">
        <v>3</v>
      </c>
    </row>
    <row r="150" spans="1:11" ht="15" customHeight="1" x14ac:dyDescent="0.15">
      <c r="A150" s="9"/>
      <c r="B150" s="10"/>
      <c r="C150" s="10"/>
      <c r="D150" s="11"/>
      <c r="E150" s="15" t="s">
        <v>23</v>
      </c>
      <c r="F150" s="17"/>
      <c r="G150" s="38"/>
      <c r="H150" s="8" t="s">
        <v>23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24</v>
      </c>
      <c r="F151" s="18">
        <v>1</v>
      </c>
      <c r="G151" s="38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71</v>
      </c>
      <c r="E152" s="15"/>
      <c r="F152" s="17"/>
      <c r="G152" s="37"/>
      <c r="H152" s="8" t="s">
        <v>23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/>
      <c r="E153" s="15" t="s">
        <v>23</v>
      </c>
      <c r="F153" s="17"/>
      <c r="G153" s="37"/>
      <c r="H153" s="8" t="s">
        <v>23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43</v>
      </c>
      <c r="F154" s="18">
        <v>34</v>
      </c>
      <c r="G154" s="37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72</v>
      </c>
      <c r="E155" s="15"/>
      <c r="F155" s="17"/>
      <c r="G155" s="37"/>
      <c r="H155" s="8" t="s">
        <v>23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/>
      <c r="E156" s="15" t="s">
        <v>23</v>
      </c>
      <c r="F156" s="17"/>
      <c r="G156" s="37"/>
      <c r="H156" s="8" t="s">
        <v>23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73</v>
      </c>
      <c r="F157" s="18">
        <v>32</v>
      </c>
      <c r="G157" s="37"/>
      <c r="H157" s="21"/>
      <c r="J157" s="22"/>
      <c r="K157" s="22"/>
    </row>
    <row r="158" spans="1:11" ht="15" customHeight="1" x14ac:dyDescent="0.15">
      <c r="A158" s="9" t="s">
        <v>74</v>
      </c>
      <c r="B158" s="10"/>
      <c r="C158" s="10"/>
      <c r="D158" s="11"/>
      <c r="E158" s="15"/>
      <c r="F158" s="17"/>
      <c r="G158" s="38">
        <f>G161+G239+G275</f>
        <v>0</v>
      </c>
      <c r="H158" s="8" t="s">
        <v>23</v>
      </c>
      <c r="J158" s="22">
        <v>47</v>
      </c>
      <c r="K158" s="22">
        <v>1</v>
      </c>
    </row>
    <row r="159" spans="1:11" ht="15" customHeight="1" x14ac:dyDescent="0.15">
      <c r="A159" s="9"/>
      <c r="B159" s="10"/>
      <c r="C159" s="10"/>
      <c r="D159" s="11"/>
      <c r="E159" s="15" t="s">
        <v>23</v>
      </c>
      <c r="F159" s="17"/>
      <c r="G159" s="38"/>
      <c r="H159" s="8" t="s">
        <v>23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24</v>
      </c>
      <c r="F160" s="18">
        <v>1</v>
      </c>
      <c r="G160" s="38"/>
      <c r="H160" s="21"/>
      <c r="J160" s="22"/>
      <c r="K160" s="22"/>
    </row>
    <row r="161" spans="1:11" ht="15" customHeight="1" x14ac:dyDescent="0.15">
      <c r="A161" s="9"/>
      <c r="B161" s="10" t="s">
        <v>75</v>
      </c>
      <c r="C161" s="10"/>
      <c r="D161" s="11"/>
      <c r="E161" s="15"/>
      <c r="F161" s="17"/>
      <c r="G161" s="38">
        <f>G164+G170+G176+G203+G218</f>
        <v>0</v>
      </c>
      <c r="H161" s="8" t="s">
        <v>23</v>
      </c>
      <c r="J161" s="22">
        <v>48</v>
      </c>
      <c r="K161" s="22">
        <v>2</v>
      </c>
    </row>
    <row r="162" spans="1:11" ht="15" customHeight="1" x14ac:dyDescent="0.15">
      <c r="A162" s="9"/>
      <c r="B162" s="10"/>
      <c r="C162" s="10"/>
      <c r="D162" s="11"/>
      <c r="E162" s="15" t="s">
        <v>23</v>
      </c>
      <c r="F162" s="17"/>
      <c r="G162" s="38"/>
      <c r="H162" s="8" t="s">
        <v>23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24</v>
      </c>
      <c r="F163" s="18">
        <v>1</v>
      </c>
      <c r="G163" s="38"/>
      <c r="H163" s="21"/>
      <c r="J163" s="22"/>
      <c r="K163" s="22"/>
    </row>
    <row r="164" spans="1:11" ht="15" customHeight="1" x14ac:dyDescent="0.15">
      <c r="A164" s="9"/>
      <c r="B164" s="10"/>
      <c r="C164" s="10" t="s">
        <v>62</v>
      </c>
      <c r="D164" s="11"/>
      <c r="E164" s="15"/>
      <c r="F164" s="17"/>
      <c r="G164" s="38">
        <f>G167</f>
        <v>0</v>
      </c>
      <c r="H164" s="8" t="s">
        <v>23</v>
      </c>
      <c r="J164" s="22">
        <v>49</v>
      </c>
      <c r="K164" s="22">
        <v>3</v>
      </c>
    </row>
    <row r="165" spans="1:11" ht="15" customHeight="1" x14ac:dyDescent="0.15">
      <c r="A165" s="9"/>
      <c r="B165" s="10"/>
      <c r="C165" s="10"/>
      <c r="D165" s="11"/>
      <c r="E165" s="15" t="s">
        <v>23</v>
      </c>
      <c r="F165" s="17"/>
      <c r="G165" s="38"/>
      <c r="H165" s="8" t="s">
        <v>23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24</v>
      </c>
      <c r="F166" s="18">
        <v>1</v>
      </c>
      <c r="G166" s="38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76</v>
      </c>
      <c r="E167" s="15"/>
      <c r="F167" s="17"/>
      <c r="G167" s="37"/>
      <c r="H167" s="8" t="s">
        <v>23</v>
      </c>
      <c r="J167" s="22">
        <v>50</v>
      </c>
      <c r="K167" s="22">
        <v>4</v>
      </c>
    </row>
    <row r="168" spans="1:11" ht="15" customHeight="1" x14ac:dyDescent="0.15">
      <c r="A168" s="9"/>
      <c r="B168" s="10"/>
      <c r="C168" s="10"/>
      <c r="D168" s="11"/>
      <c r="E168" s="15" t="s">
        <v>23</v>
      </c>
      <c r="F168" s="17"/>
      <c r="G168" s="37"/>
      <c r="H168" s="8" t="s">
        <v>23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28</v>
      </c>
      <c r="F169" s="18">
        <v>290</v>
      </c>
      <c r="G169" s="37"/>
      <c r="H169" s="21"/>
      <c r="J169" s="22"/>
      <c r="K169" s="22"/>
    </row>
    <row r="170" spans="1:11" ht="15" customHeight="1" x14ac:dyDescent="0.15">
      <c r="A170" s="9"/>
      <c r="B170" s="10"/>
      <c r="C170" s="10" t="s">
        <v>77</v>
      </c>
      <c r="D170" s="11"/>
      <c r="E170" s="15"/>
      <c r="F170" s="17"/>
      <c r="G170" s="38">
        <f>G173</f>
        <v>0</v>
      </c>
      <c r="H170" s="8" t="s">
        <v>23</v>
      </c>
      <c r="J170" s="22">
        <v>51</v>
      </c>
      <c r="K170" s="22">
        <v>3</v>
      </c>
    </row>
    <row r="171" spans="1:11" ht="15" customHeight="1" x14ac:dyDescent="0.15">
      <c r="A171" s="9"/>
      <c r="B171" s="10"/>
      <c r="C171" s="10"/>
      <c r="D171" s="11"/>
      <c r="E171" s="15" t="s">
        <v>23</v>
      </c>
      <c r="F171" s="17"/>
      <c r="G171" s="38"/>
      <c r="H171" s="8" t="s">
        <v>23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24</v>
      </c>
      <c r="F172" s="18">
        <v>1</v>
      </c>
      <c r="G172" s="38"/>
      <c r="H172" s="21"/>
      <c r="J172" s="22"/>
      <c r="K172" s="22"/>
    </row>
    <row r="173" spans="1:11" ht="15" customHeight="1" x14ac:dyDescent="0.15">
      <c r="A173" s="9"/>
      <c r="B173" s="10"/>
      <c r="C173" s="10"/>
      <c r="D173" s="11" t="s">
        <v>78</v>
      </c>
      <c r="E173" s="15"/>
      <c r="F173" s="19"/>
      <c r="G173" s="37"/>
      <c r="H173" s="8" t="s">
        <v>23</v>
      </c>
      <c r="J173" s="22">
        <v>52</v>
      </c>
      <c r="K173" s="22">
        <v>4</v>
      </c>
    </row>
    <row r="174" spans="1:11" ht="15" customHeight="1" x14ac:dyDescent="0.15">
      <c r="A174" s="9"/>
      <c r="B174" s="10"/>
      <c r="C174" s="10"/>
      <c r="D174" s="11" t="s">
        <v>79</v>
      </c>
      <c r="E174" s="15" t="s">
        <v>23</v>
      </c>
      <c r="F174" s="19"/>
      <c r="G174" s="37"/>
      <c r="H174" s="8" t="s">
        <v>23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80</v>
      </c>
      <c r="F175" s="20">
        <v>0.05</v>
      </c>
      <c r="G175" s="37"/>
      <c r="H175" s="21"/>
      <c r="J175" s="22"/>
      <c r="K175" s="22"/>
    </row>
    <row r="176" spans="1:11" ht="15" customHeight="1" x14ac:dyDescent="0.15">
      <c r="A176" s="9"/>
      <c r="B176" s="10"/>
      <c r="C176" s="10" t="s">
        <v>81</v>
      </c>
      <c r="D176" s="11"/>
      <c r="E176" s="15"/>
      <c r="F176" s="17"/>
      <c r="G176" s="38">
        <f>G179+G182+G185+G188+G191+G194+G197+G200</f>
        <v>0</v>
      </c>
      <c r="H176" s="8" t="s">
        <v>23</v>
      </c>
      <c r="J176" s="22">
        <v>53</v>
      </c>
      <c r="K176" s="22">
        <v>3</v>
      </c>
    </row>
    <row r="177" spans="1:11" ht="15" customHeight="1" x14ac:dyDescent="0.15">
      <c r="A177" s="9"/>
      <c r="B177" s="10"/>
      <c r="C177" s="10"/>
      <c r="D177" s="11"/>
      <c r="E177" s="15" t="s">
        <v>23</v>
      </c>
      <c r="F177" s="17"/>
      <c r="G177" s="38"/>
      <c r="H177" s="8" t="s">
        <v>23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24</v>
      </c>
      <c r="F178" s="18">
        <v>1</v>
      </c>
      <c r="G178" s="38"/>
      <c r="H178" s="21"/>
      <c r="J178" s="22"/>
      <c r="K178" s="22"/>
    </row>
    <row r="179" spans="1:11" ht="15" customHeight="1" x14ac:dyDescent="0.15">
      <c r="A179" s="9"/>
      <c r="B179" s="10"/>
      <c r="C179" s="10"/>
      <c r="D179" s="11" t="s">
        <v>44</v>
      </c>
      <c r="E179" s="15"/>
      <c r="F179" s="17"/>
      <c r="G179" s="37"/>
      <c r="H179" s="8" t="s">
        <v>23</v>
      </c>
      <c r="J179" s="22">
        <v>54</v>
      </c>
      <c r="K179" s="22">
        <v>4</v>
      </c>
    </row>
    <row r="180" spans="1:11" ht="15" customHeight="1" x14ac:dyDescent="0.15">
      <c r="A180" s="9"/>
      <c r="B180" s="10"/>
      <c r="C180" s="10"/>
      <c r="D180" s="11"/>
      <c r="E180" s="15" t="s">
        <v>23</v>
      </c>
      <c r="F180" s="17"/>
      <c r="G180" s="37"/>
      <c r="H180" s="8" t="s">
        <v>23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34</v>
      </c>
      <c r="F181" s="18">
        <v>49</v>
      </c>
      <c r="G181" s="37"/>
      <c r="H181" s="21"/>
      <c r="J181" s="22"/>
      <c r="K181" s="22"/>
    </row>
    <row r="182" spans="1:11" ht="15" customHeight="1" x14ac:dyDescent="0.15">
      <c r="A182" s="9"/>
      <c r="B182" s="10"/>
      <c r="C182" s="10"/>
      <c r="D182" s="11" t="s">
        <v>82</v>
      </c>
      <c r="E182" s="15"/>
      <c r="F182" s="17"/>
      <c r="G182" s="37"/>
      <c r="H182" s="8" t="s">
        <v>23</v>
      </c>
      <c r="J182" s="22">
        <v>55</v>
      </c>
      <c r="K182" s="22">
        <v>4</v>
      </c>
    </row>
    <row r="183" spans="1:11" ht="15" customHeight="1" x14ac:dyDescent="0.15">
      <c r="A183" s="9"/>
      <c r="B183" s="10"/>
      <c r="C183" s="10"/>
      <c r="D183" s="11"/>
      <c r="E183" s="15" t="s">
        <v>23</v>
      </c>
      <c r="F183" s="17"/>
      <c r="G183" s="37"/>
      <c r="H183" s="8" t="s">
        <v>23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28</v>
      </c>
      <c r="F184" s="18">
        <v>76</v>
      </c>
      <c r="G184" s="37"/>
      <c r="H184" s="21"/>
      <c r="J184" s="22"/>
      <c r="K184" s="22"/>
    </row>
    <row r="185" spans="1:11" ht="15" customHeight="1" x14ac:dyDescent="0.15">
      <c r="A185" s="9"/>
      <c r="B185" s="10"/>
      <c r="C185" s="10"/>
      <c r="D185" s="11" t="s">
        <v>83</v>
      </c>
      <c r="E185" s="15"/>
      <c r="F185" s="19"/>
      <c r="G185" s="37"/>
      <c r="H185" s="8" t="s">
        <v>23</v>
      </c>
      <c r="J185" s="22">
        <v>56</v>
      </c>
      <c r="K185" s="22">
        <v>4</v>
      </c>
    </row>
    <row r="186" spans="1:11" ht="15" customHeight="1" x14ac:dyDescent="0.15">
      <c r="A186" s="9"/>
      <c r="B186" s="10"/>
      <c r="C186" s="10"/>
      <c r="D186" s="11" t="s">
        <v>84</v>
      </c>
      <c r="E186" s="15" t="s">
        <v>23</v>
      </c>
      <c r="F186" s="19"/>
      <c r="G186" s="37"/>
      <c r="H186" s="8" t="s">
        <v>23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80</v>
      </c>
      <c r="F187" s="20">
        <v>4.9800000000000004</v>
      </c>
      <c r="G187" s="37"/>
      <c r="H187" s="21"/>
      <c r="J187" s="22"/>
      <c r="K187" s="22"/>
    </row>
    <row r="188" spans="1:11" ht="15" customHeight="1" x14ac:dyDescent="0.15">
      <c r="A188" s="9"/>
      <c r="B188" s="10"/>
      <c r="C188" s="10"/>
      <c r="D188" s="11" t="s">
        <v>85</v>
      </c>
      <c r="E188" s="15"/>
      <c r="F188" s="17"/>
      <c r="G188" s="37"/>
      <c r="H188" s="8" t="s">
        <v>23</v>
      </c>
      <c r="J188" s="22">
        <v>57</v>
      </c>
      <c r="K188" s="22">
        <v>4</v>
      </c>
    </row>
    <row r="189" spans="1:11" ht="15" customHeight="1" x14ac:dyDescent="0.15">
      <c r="A189" s="9"/>
      <c r="B189" s="10"/>
      <c r="C189" s="10"/>
      <c r="D189" s="11"/>
      <c r="E189" s="15" t="s">
        <v>23</v>
      </c>
      <c r="F189" s="17"/>
      <c r="G189" s="37"/>
      <c r="H189" s="8" t="s">
        <v>23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34</v>
      </c>
      <c r="F190" s="18">
        <v>5</v>
      </c>
      <c r="G190" s="37"/>
      <c r="H190" s="21"/>
      <c r="J190" s="22"/>
      <c r="K190" s="22"/>
    </row>
    <row r="191" spans="1:11" ht="15" customHeight="1" x14ac:dyDescent="0.15">
      <c r="A191" s="9"/>
      <c r="B191" s="10"/>
      <c r="C191" s="10"/>
      <c r="D191" s="11" t="s">
        <v>86</v>
      </c>
      <c r="E191" s="15"/>
      <c r="F191" s="17"/>
      <c r="G191" s="37"/>
      <c r="H191" s="8" t="s">
        <v>23</v>
      </c>
      <c r="J191" s="22">
        <v>58</v>
      </c>
      <c r="K191" s="22">
        <v>4</v>
      </c>
    </row>
    <row r="192" spans="1:11" ht="15" customHeight="1" x14ac:dyDescent="0.15">
      <c r="A192" s="9"/>
      <c r="B192" s="10"/>
      <c r="C192" s="10"/>
      <c r="D192" s="11"/>
      <c r="E192" s="15" t="s">
        <v>23</v>
      </c>
      <c r="F192" s="17"/>
      <c r="G192" s="37"/>
      <c r="H192" s="8" t="s">
        <v>23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43</v>
      </c>
      <c r="F193" s="18">
        <v>11</v>
      </c>
      <c r="G193" s="37"/>
      <c r="H193" s="21"/>
      <c r="J193" s="22"/>
      <c r="K193" s="22"/>
    </row>
    <row r="194" spans="1:11" ht="15" customHeight="1" x14ac:dyDescent="0.15">
      <c r="A194" s="9"/>
      <c r="B194" s="10"/>
      <c r="C194" s="10"/>
      <c r="D194" s="11" t="s">
        <v>87</v>
      </c>
      <c r="E194" s="15"/>
      <c r="F194" s="17"/>
      <c r="G194" s="37"/>
      <c r="H194" s="8" t="s">
        <v>23</v>
      </c>
      <c r="J194" s="22">
        <v>59</v>
      </c>
      <c r="K194" s="22">
        <v>4</v>
      </c>
    </row>
    <row r="195" spans="1:11" ht="15" customHeight="1" x14ac:dyDescent="0.15">
      <c r="A195" s="9"/>
      <c r="B195" s="10"/>
      <c r="C195" s="10"/>
      <c r="D195" s="11"/>
      <c r="E195" s="15" t="s">
        <v>23</v>
      </c>
      <c r="F195" s="17"/>
      <c r="G195" s="37"/>
      <c r="H195" s="8" t="s">
        <v>23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34</v>
      </c>
      <c r="F196" s="18">
        <v>210</v>
      </c>
      <c r="G196" s="37"/>
      <c r="H196" s="21"/>
      <c r="J196" s="22"/>
      <c r="K196" s="22"/>
    </row>
    <row r="197" spans="1:11" ht="15" customHeight="1" x14ac:dyDescent="0.15">
      <c r="A197" s="9"/>
      <c r="B197" s="10"/>
      <c r="C197" s="10"/>
      <c r="D197" s="11" t="s">
        <v>88</v>
      </c>
      <c r="E197" s="15"/>
      <c r="F197" s="17"/>
      <c r="G197" s="37"/>
      <c r="H197" s="8" t="s">
        <v>23</v>
      </c>
      <c r="J197" s="22">
        <v>60</v>
      </c>
      <c r="K197" s="22">
        <v>4</v>
      </c>
    </row>
    <row r="198" spans="1:11" ht="15" customHeight="1" x14ac:dyDescent="0.15">
      <c r="A198" s="9"/>
      <c r="B198" s="10"/>
      <c r="C198" s="10"/>
      <c r="D198" s="11"/>
      <c r="E198" s="15" t="s">
        <v>23</v>
      </c>
      <c r="F198" s="17"/>
      <c r="G198" s="37"/>
      <c r="H198" s="8" t="s">
        <v>23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89</v>
      </c>
      <c r="F199" s="18">
        <v>120</v>
      </c>
      <c r="G199" s="37"/>
      <c r="H199" s="21"/>
      <c r="J199" s="22"/>
      <c r="K199" s="22"/>
    </row>
    <row r="200" spans="1:11" ht="15" customHeight="1" x14ac:dyDescent="0.15">
      <c r="A200" s="9"/>
      <c r="B200" s="10"/>
      <c r="C200" s="10"/>
      <c r="D200" s="11" t="s">
        <v>90</v>
      </c>
      <c r="E200" s="15"/>
      <c r="F200" s="17"/>
      <c r="G200" s="37"/>
      <c r="H200" s="8" t="s">
        <v>23</v>
      </c>
      <c r="J200" s="22">
        <v>61</v>
      </c>
      <c r="K200" s="22">
        <v>4</v>
      </c>
    </row>
    <row r="201" spans="1:11" ht="15" customHeight="1" x14ac:dyDescent="0.15">
      <c r="A201" s="9"/>
      <c r="B201" s="10"/>
      <c r="C201" s="10"/>
      <c r="D201" s="11"/>
      <c r="E201" s="15" t="s">
        <v>23</v>
      </c>
      <c r="F201" s="17"/>
      <c r="G201" s="37"/>
      <c r="H201" s="8" t="s">
        <v>23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91</v>
      </c>
      <c r="F202" s="18">
        <v>40</v>
      </c>
      <c r="G202" s="37"/>
      <c r="H202" s="21"/>
      <c r="J202" s="22"/>
      <c r="K202" s="22"/>
    </row>
    <row r="203" spans="1:11" ht="15" customHeight="1" x14ac:dyDescent="0.15">
      <c r="A203" s="9"/>
      <c r="B203" s="10"/>
      <c r="C203" s="10" t="s">
        <v>92</v>
      </c>
      <c r="D203" s="11"/>
      <c r="E203" s="15"/>
      <c r="F203" s="17"/>
      <c r="G203" s="38">
        <f>G206+G209+G212+G215</f>
        <v>0</v>
      </c>
      <c r="H203" s="8" t="s">
        <v>23</v>
      </c>
      <c r="J203" s="22">
        <v>62</v>
      </c>
      <c r="K203" s="22">
        <v>3</v>
      </c>
    </row>
    <row r="204" spans="1:11" ht="15" customHeight="1" x14ac:dyDescent="0.15">
      <c r="A204" s="9"/>
      <c r="B204" s="10"/>
      <c r="C204" s="10"/>
      <c r="D204" s="11"/>
      <c r="E204" s="15" t="s">
        <v>23</v>
      </c>
      <c r="F204" s="17"/>
      <c r="G204" s="38"/>
      <c r="H204" s="8" t="s">
        <v>23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24</v>
      </c>
      <c r="F205" s="18">
        <v>1</v>
      </c>
      <c r="G205" s="38"/>
      <c r="H205" s="21"/>
      <c r="J205" s="22"/>
      <c r="K205" s="22"/>
    </row>
    <row r="206" spans="1:11" ht="15" customHeight="1" x14ac:dyDescent="0.15">
      <c r="A206" s="9"/>
      <c r="B206" s="10"/>
      <c r="C206" s="10"/>
      <c r="D206" s="11" t="s">
        <v>44</v>
      </c>
      <c r="E206" s="15"/>
      <c r="F206" s="17"/>
      <c r="G206" s="37"/>
      <c r="H206" s="8" t="s">
        <v>23</v>
      </c>
      <c r="J206" s="22">
        <v>63</v>
      </c>
      <c r="K206" s="22">
        <v>4</v>
      </c>
    </row>
    <row r="207" spans="1:11" ht="15" customHeight="1" x14ac:dyDescent="0.15">
      <c r="A207" s="9"/>
      <c r="B207" s="10"/>
      <c r="C207" s="10"/>
      <c r="D207" s="11"/>
      <c r="E207" s="15" t="s">
        <v>23</v>
      </c>
      <c r="F207" s="17"/>
      <c r="G207" s="37"/>
      <c r="H207" s="8" t="s">
        <v>23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34</v>
      </c>
      <c r="F208" s="18">
        <v>14</v>
      </c>
      <c r="G208" s="37"/>
      <c r="H208" s="21"/>
      <c r="J208" s="22"/>
      <c r="K208" s="22"/>
    </row>
    <row r="209" spans="1:11" ht="15" customHeight="1" x14ac:dyDescent="0.15">
      <c r="A209" s="9"/>
      <c r="B209" s="10"/>
      <c r="C209" s="10"/>
      <c r="D209" s="11" t="s">
        <v>82</v>
      </c>
      <c r="E209" s="15"/>
      <c r="F209" s="17"/>
      <c r="G209" s="37"/>
      <c r="H209" s="8" t="s">
        <v>23</v>
      </c>
      <c r="J209" s="22">
        <v>64</v>
      </c>
      <c r="K209" s="22">
        <v>4</v>
      </c>
    </row>
    <row r="210" spans="1:11" ht="15" customHeight="1" x14ac:dyDescent="0.15">
      <c r="A210" s="9"/>
      <c r="B210" s="10"/>
      <c r="C210" s="10"/>
      <c r="D210" s="11"/>
      <c r="E210" s="15" t="s">
        <v>23</v>
      </c>
      <c r="F210" s="17"/>
      <c r="G210" s="37"/>
      <c r="H210" s="8" t="s">
        <v>23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28</v>
      </c>
      <c r="F211" s="18">
        <v>9</v>
      </c>
      <c r="G211" s="37"/>
      <c r="H211" s="21"/>
      <c r="J211" s="22"/>
      <c r="K211" s="22"/>
    </row>
    <row r="212" spans="1:11" ht="15" customHeight="1" x14ac:dyDescent="0.15">
      <c r="A212" s="9"/>
      <c r="B212" s="10"/>
      <c r="C212" s="10"/>
      <c r="D212" s="11" t="s">
        <v>83</v>
      </c>
      <c r="E212" s="15"/>
      <c r="F212" s="19"/>
      <c r="G212" s="37"/>
      <c r="H212" s="8" t="s">
        <v>23</v>
      </c>
      <c r="J212" s="22">
        <v>65</v>
      </c>
      <c r="K212" s="22">
        <v>4</v>
      </c>
    </row>
    <row r="213" spans="1:11" ht="15" customHeight="1" x14ac:dyDescent="0.15">
      <c r="A213" s="9"/>
      <c r="B213" s="10"/>
      <c r="C213" s="10"/>
      <c r="D213" s="11" t="s">
        <v>93</v>
      </c>
      <c r="E213" s="15" t="s">
        <v>23</v>
      </c>
      <c r="F213" s="19"/>
      <c r="G213" s="37"/>
      <c r="H213" s="8" t="s">
        <v>23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80</v>
      </c>
      <c r="F214" s="20">
        <v>0.47</v>
      </c>
      <c r="G214" s="37"/>
      <c r="H214" s="21"/>
      <c r="J214" s="22"/>
      <c r="K214" s="22"/>
    </row>
    <row r="215" spans="1:11" ht="15" customHeight="1" x14ac:dyDescent="0.15">
      <c r="A215" s="9"/>
      <c r="B215" s="10"/>
      <c r="C215" s="10"/>
      <c r="D215" s="11" t="s">
        <v>87</v>
      </c>
      <c r="E215" s="15"/>
      <c r="F215" s="17"/>
      <c r="G215" s="37"/>
      <c r="H215" s="8" t="s">
        <v>23</v>
      </c>
      <c r="J215" s="22">
        <v>66</v>
      </c>
      <c r="K215" s="22">
        <v>4</v>
      </c>
    </row>
    <row r="216" spans="1:11" ht="15" customHeight="1" x14ac:dyDescent="0.15">
      <c r="A216" s="9"/>
      <c r="B216" s="10"/>
      <c r="C216" s="10"/>
      <c r="D216" s="11"/>
      <c r="E216" s="15" t="s">
        <v>23</v>
      </c>
      <c r="F216" s="17"/>
      <c r="G216" s="37"/>
      <c r="H216" s="8" t="s">
        <v>23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34</v>
      </c>
      <c r="F217" s="18">
        <v>26</v>
      </c>
      <c r="G217" s="37"/>
      <c r="H217" s="21"/>
      <c r="J217" s="22"/>
      <c r="K217" s="22"/>
    </row>
    <row r="218" spans="1:11" ht="15" customHeight="1" x14ac:dyDescent="0.15">
      <c r="A218" s="9"/>
      <c r="B218" s="10"/>
      <c r="C218" s="10" t="s">
        <v>94</v>
      </c>
      <c r="D218" s="11"/>
      <c r="E218" s="15"/>
      <c r="F218" s="17"/>
      <c r="G218" s="38">
        <f>G221+G224+G227+G230+G233+G236</f>
        <v>0</v>
      </c>
      <c r="H218" s="8" t="s">
        <v>23</v>
      </c>
      <c r="J218" s="22">
        <v>67</v>
      </c>
      <c r="K218" s="22">
        <v>3</v>
      </c>
    </row>
    <row r="219" spans="1:11" ht="15" customHeight="1" x14ac:dyDescent="0.15">
      <c r="A219" s="9"/>
      <c r="B219" s="10"/>
      <c r="C219" s="10"/>
      <c r="D219" s="11"/>
      <c r="E219" s="15" t="s">
        <v>23</v>
      </c>
      <c r="F219" s="17"/>
      <c r="G219" s="38"/>
      <c r="H219" s="8" t="s">
        <v>23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24</v>
      </c>
      <c r="F220" s="18">
        <v>1</v>
      </c>
      <c r="G220" s="38"/>
      <c r="H220" s="21"/>
      <c r="J220" s="22"/>
      <c r="K220" s="22"/>
    </row>
    <row r="221" spans="1:11" ht="15" customHeight="1" x14ac:dyDescent="0.15">
      <c r="A221" s="9"/>
      <c r="B221" s="10"/>
      <c r="C221" s="10"/>
      <c r="D221" s="11" t="s">
        <v>44</v>
      </c>
      <c r="E221" s="15"/>
      <c r="F221" s="17"/>
      <c r="G221" s="37"/>
      <c r="H221" s="8" t="s">
        <v>23</v>
      </c>
      <c r="J221" s="22">
        <v>68</v>
      </c>
      <c r="K221" s="22">
        <v>4</v>
      </c>
    </row>
    <row r="222" spans="1:11" ht="15" customHeight="1" x14ac:dyDescent="0.15">
      <c r="A222" s="9"/>
      <c r="B222" s="10"/>
      <c r="C222" s="10"/>
      <c r="D222" s="11"/>
      <c r="E222" s="15" t="s">
        <v>23</v>
      </c>
      <c r="F222" s="17"/>
      <c r="G222" s="37"/>
      <c r="H222" s="8" t="s">
        <v>23</v>
      </c>
      <c r="J222" s="22"/>
      <c r="K222" s="22"/>
    </row>
    <row r="223" spans="1:11" ht="15" customHeight="1" x14ac:dyDescent="0.15">
      <c r="A223" s="12"/>
      <c r="B223" s="13"/>
      <c r="C223" s="13"/>
      <c r="D223" s="14"/>
      <c r="E223" s="16" t="s">
        <v>34</v>
      </c>
      <c r="F223" s="18">
        <v>7</v>
      </c>
      <c r="G223" s="37"/>
      <c r="H223" s="21"/>
      <c r="J223" s="22"/>
      <c r="K223" s="22"/>
    </row>
    <row r="224" spans="1:11" ht="15" customHeight="1" x14ac:dyDescent="0.15">
      <c r="A224" s="9"/>
      <c r="B224" s="10"/>
      <c r="C224" s="10"/>
      <c r="D224" s="11" t="s">
        <v>82</v>
      </c>
      <c r="E224" s="15"/>
      <c r="F224" s="17"/>
      <c r="G224" s="37"/>
      <c r="H224" s="8" t="s">
        <v>23</v>
      </c>
      <c r="J224" s="22">
        <v>69</v>
      </c>
      <c r="K224" s="22">
        <v>4</v>
      </c>
    </row>
    <row r="225" spans="1:11" ht="15" customHeight="1" x14ac:dyDescent="0.15">
      <c r="A225" s="9"/>
      <c r="B225" s="10"/>
      <c r="C225" s="10"/>
      <c r="D225" s="11"/>
      <c r="E225" s="15" t="s">
        <v>23</v>
      </c>
      <c r="F225" s="17"/>
      <c r="G225" s="37"/>
      <c r="H225" s="8" t="s">
        <v>23</v>
      </c>
      <c r="J225" s="22"/>
      <c r="K225" s="22"/>
    </row>
    <row r="226" spans="1:11" ht="15" customHeight="1" x14ac:dyDescent="0.15">
      <c r="A226" s="12"/>
      <c r="B226" s="13"/>
      <c r="C226" s="13"/>
      <c r="D226" s="14"/>
      <c r="E226" s="16" t="s">
        <v>28</v>
      </c>
      <c r="F226" s="18">
        <v>6</v>
      </c>
      <c r="G226" s="37"/>
      <c r="H226" s="21"/>
      <c r="J226" s="22"/>
      <c r="K226" s="22"/>
    </row>
    <row r="227" spans="1:11" ht="15" customHeight="1" x14ac:dyDescent="0.15">
      <c r="A227" s="9"/>
      <c r="B227" s="10"/>
      <c r="C227" s="10"/>
      <c r="D227" s="11" t="s">
        <v>83</v>
      </c>
      <c r="E227" s="15"/>
      <c r="F227" s="19"/>
      <c r="G227" s="37"/>
      <c r="H227" s="8" t="s">
        <v>23</v>
      </c>
      <c r="J227" s="22">
        <v>70</v>
      </c>
      <c r="K227" s="22">
        <v>4</v>
      </c>
    </row>
    <row r="228" spans="1:11" ht="15" customHeight="1" x14ac:dyDescent="0.15">
      <c r="A228" s="9"/>
      <c r="B228" s="10"/>
      <c r="C228" s="10"/>
      <c r="D228" s="11" t="s">
        <v>95</v>
      </c>
      <c r="E228" s="15" t="s">
        <v>23</v>
      </c>
      <c r="F228" s="19"/>
      <c r="G228" s="37"/>
      <c r="H228" s="8" t="s">
        <v>23</v>
      </c>
      <c r="J228" s="22"/>
      <c r="K228" s="22"/>
    </row>
    <row r="229" spans="1:11" ht="15" customHeight="1" x14ac:dyDescent="0.15">
      <c r="A229" s="12"/>
      <c r="B229" s="13"/>
      <c r="C229" s="13"/>
      <c r="D229" s="14"/>
      <c r="E229" s="16" t="s">
        <v>80</v>
      </c>
      <c r="F229" s="20">
        <v>0.36</v>
      </c>
      <c r="G229" s="37"/>
      <c r="H229" s="21"/>
      <c r="J229" s="22"/>
      <c r="K229" s="22"/>
    </row>
    <row r="230" spans="1:11" ht="15" customHeight="1" x14ac:dyDescent="0.15">
      <c r="A230" s="9"/>
      <c r="B230" s="10"/>
      <c r="C230" s="10"/>
      <c r="D230" s="11" t="s">
        <v>87</v>
      </c>
      <c r="E230" s="15"/>
      <c r="F230" s="17"/>
      <c r="G230" s="37"/>
      <c r="H230" s="8" t="s">
        <v>23</v>
      </c>
      <c r="J230" s="22">
        <v>71</v>
      </c>
      <c r="K230" s="22">
        <v>4</v>
      </c>
    </row>
    <row r="231" spans="1:11" ht="15" customHeight="1" x14ac:dyDescent="0.15">
      <c r="A231" s="9"/>
      <c r="B231" s="10"/>
      <c r="C231" s="10"/>
      <c r="D231" s="11"/>
      <c r="E231" s="15" t="s">
        <v>23</v>
      </c>
      <c r="F231" s="17"/>
      <c r="G231" s="37"/>
      <c r="H231" s="8" t="s">
        <v>23</v>
      </c>
      <c r="J231" s="22"/>
      <c r="K231" s="22"/>
    </row>
    <row r="232" spans="1:11" ht="15" customHeight="1" x14ac:dyDescent="0.15">
      <c r="A232" s="12"/>
      <c r="B232" s="13"/>
      <c r="C232" s="13"/>
      <c r="D232" s="14"/>
      <c r="E232" s="16" t="s">
        <v>34</v>
      </c>
      <c r="F232" s="18">
        <v>26</v>
      </c>
      <c r="G232" s="37"/>
      <c r="H232" s="21"/>
      <c r="J232" s="22"/>
      <c r="K232" s="22"/>
    </row>
    <row r="233" spans="1:11" ht="15" customHeight="1" x14ac:dyDescent="0.15">
      <c r="A233" s="9"/>
      <c r="B233" s="10"/>
      <c r="C233" s="10"/>
      <c r="D233" s="11" t="s">
        <v>88</v>
      </c>
      <c r="E233" s="15"/>
      <c r="F233" s="17"/>
      <c r="G233" s="37"/>
      <c r="H233" s="8" t="s">
        <v>23</v>
      </c>
      <c r="J233" s="22">
        <v>72</v>
      </c>
      <c r="K233" s="22">
        <v>4</v>
      </c>
    </row>
    <row r="234" spans="1:11" ht="15" customHeight="1" x14ac:dyDescent="0.15">
      <c r="A234" s="9"/>
      <c r="B234" s="10"/>
      <c r="C234" s="10"/>
      <c r="D234" s="11"/>
      <c r="E234" s="15" t="s">
        <v>23</v>
      </c>
      <c r="F234" s="17"/>
      <c r="G234" s="37"/>
      <c r="H234" s="8" t="s">
        <v>23</v>
      </c>
      <c r="J234" s="22"/>
      <c r="K234" s="22"/>
    </row>
    <row r="235" spans="1:11" ht="15" customHeight="1" x14ac:dyDescent="0.15">
      <c r="A235" s="12"/>
      <c r="B235" s="13"/>
      <c r="C235" s="13"/>
      <c r="D235" s="14"/>
      <c r="E235" s="16" t="s">
        <v>89</v>
      </c>
      <c r="F235" s="18">
        <v>30</v>
      </c>
      <c r="G235" s="37"/>
      <c r="H235" s="21"/>
      <c r="J235" s="22"/>
      <c r="K235" s="22"/>
    </row>
    <row r="236" spans="1:11" ht="15" customHeight="1" x14ac:dyDescent="0.15">
      <c r="A236" s="9"/>
      <c r="B236" s="10"/>
      <c r="C236" s="10"/>
      <c r="D236" s="11" t="s">
        <v>90</v>
      </c>
      <c r="E236" s="15"/>
      <c r="F236" s="19"/>
      <c r="G236" s="37"/>
      <c r="H236" s="8" t="s">
        <v>23</v>
      </c>
      <c r="J236" s="22">
        <v>73</v>
      </c>
      <c r="K236" s="22">
        <v>4</v>
      </c>
    </row>
    <row r="237" spans="1:11" ht="15" customHeight="1" x14ac:dyDescent="0.15">
      <c r="A237" s="9"/>
      <c r="B237" s="10"/>
      <c r="C237" s="10"/>
      <c r="D237" s="11"/>
      <c r="E237" s="15" t="s">
        <v>23</v>
      </c>
      <c r="F237" s="19"/>
      <c r="G237" s="37"/>
      <c r="H237" s="8" t="s">
        <v>23</v>
      </c>
      <c r="J237" s="22"/>
      <c r="K237" s="22"/>
    </row>
    <row r="238" spans="1:11" ht="15" customHeight="1" x14ac:dyDescent="0.15">
      <c r="A238" s="12"/>
      <c r="B238" s="13"/>
      <c r="C238" s="13"/>
      <c r="D238" s="14"/>
      <c r="E238" s="16" t="s">
        <v>91</v>
      </c>
      <c r="F238" s="20">
        <v>0.6</v>
      </c>
      <c r="G238" s="37"/>
      <c r="H238" s="21"/>
      <c r="J238" s="22"/>
      <c r="K238" s="22"/>
    </row>
    <row r="239" spans="1:11" ht="15" customHeight="1" x14ac:dyDescent="0.15">
      <c r="A239" s="9"/>
      <c r="B239" s="10" t="s">
        <v>96</v>
      </c>
      <c r="C239" s="10"/>
      <c r="D239" s="11"/>
      <c r="E239" s="15"/>
      <c r="F239" s="17"/>
      <c r="G239" s="38">
        <f>G242+G248+G254</f>
        <v>0</v>
      </c>
      <c r="H239" s="8" t="s">
        <v>23</v>
      </c>
      <c r="J239" s="22">
        <v>74</v>
      </c>
      <c r="K239" s="22">
        <v>2</v>
      </c>
    </row>
    <row r="240" spans="1:11" ht="15" customHeight="1" x14ac:dyDescent="0.15">
      <c r="A240" s="9"/>
      <c r="B240" s="10"/>
      <c r="C240" s="10"/>
      <c r="D240" s="11"/>
      <c r="E240" s="15" t="s">
        <v>23</v>
      </c>
      <c r="F240" s="17"/>
      <c r="G240" s="38"/>
      <c r="H240" s="8" t="s">
        <v>23</v>
      </c>
      <c r="J240" s="22"/>
      <c r="K240" s="22"/>
    </row>
    <row r="241" spans="1:11" ht="15" customHeight="1" x14ac:dyDescent="0.15">
      <c r="A241" s="12"/>
      <c r="B241" s="13"/>
      <c r="C241" s="13"/>
      <c r="D241" s="14"/>
      <c r="E241" s="16" t="s">
        <v>24</v>
      </c>
      <c r="F241" s="18">
        <v>1</v>
      </c>
      <c r="G241" s="38"/>
      <c r="H241" s="21"/>
      <c r="J241" s="22"/>
      <c r="K241" s="22"/>
    </row>
    <row r="242" spans="1:11" ht="15" customHeight="1" x14ac:dyDescent="0.15">
      <c r="A242" s="9"/>
      <c r="B242" s="10"/>
      <c r="C242" s="10" t="s">
        <v>97</v>
      </c>
      <c r="D242" s="11"/>
      <c r="E242" s="15"/>
      <c r="F242" s="17"/>
      <c r="G242" s="38">
        <f>G245</f>
        <v>0</v>
      </c>
      <c r="H242" s="8" t="s">
        <v>23</v>
      </c>
      <c r="J242" s="22">
        <v>75</v>
      </c>
      <c r="K242" s="22">
        <v>3</v>
      </c>
    </row>
    <row r="243" spans="1:11" ht="15" customHeight="1" x14ac:dyDescent="0.15">
      <c r="A243" s="9"/>
      <c r="B243" s="10"/>
      <c r="C243" s="10"/>
      <c r="D243" s="11"/>
      <c r="E243" s="15" t="s">
        <v>23</v>
      </c>
      <c r="F243" s="17"/>
      <c r="G243" s="38"/>
      <c r="H243" s="8" t="s">
        <v>23</v>
      </c>
      <c r="J243" s="22"/>
      <c r="K243" s="22"/>
    </row>
    <row r="244" spans="1:11" ht="15" customHeight="1" x14ac:dyDescent="0.15">
      <c r="A244" s="12"/>
      <c r="B244" s="13"/>
      <c r="C244" s="13"/>
      <c r="D244" s="14"/>
      <c r="E244" s="16" t="s">
        <v>24</v>
      </c>
      <c r="F244" s="18">
        <v>1</v>
      </c>
      <c r="G244" s="38"/>
      <c r="H244" s="21"/>
      <c r="J244" s="22"/>
      <c r="K244" s="22"/>
    </row>
    <row r="245" spans="1:11" ht="15" customHeight="1" x14ac:dyDescent="0.15">
      <c r="A245" s="9"/>
      <c r="B245" s="10"/>
      <c r="C245" s="10"/>
      <c r="D245" s="11" t="s">
        <v>98</v>
      </c>
      <c r="E245" s="15"/>
      <c r="F245" s="17"/>
      <c r="G245" s="37"/>
      <c r="H245" s="8" t="s">
        <v>23</v>
      </c>
      <c r="J245" s="22">
        <v>76</v>
      </c>
      <c r="K245" s="22">
        <v>4</v>
      </c>
    </row>
    <row r="246" spans="1:11" ht="15" customHeight="1" x14ac:dyDescent="0.15">
      <c r="A246" s="9"/>
      <c r="B246" s="10"/>
      <c r="C246" s="10"/>
      <c r="D246" s="11"/>
      <c r="E246" s="15" t="s">
        <v>23</v>
      </c>
      <c r="F246" s="17"/>
      <c r="G246" s="37"/>
      <c r="H246" s="8" t="s">
        <v>23</v>
      </c>
      <c r="J246" s="22"/>
      <c r="K246" s="22"/>
    </row>
    <row r="247" spans="1:11" ht="15" customHeight="1" x14ac:dyDescent="0.15">
      <c r="A247" s="12"/>
      <c r="B247" s="13"/>
      <c r="C247" s="13"/>
      <c r="D247" s="14"/>
      <c r="E247" s="16" t="s">
        <v>99</v>
      </c>
      <c r="F247" s="18">
        <v>7</v>
      </c>
      <c r="G247" s="37"/>
      <c r="H247" s="21"/>
      <c r="J247" s="22"/>
      <c r="K247" s="22"/>
    </row>
    <row r="248" spans="1:11" ht="15" customHeight="1" x14ac:dyDescent="0.15">
      <c r="A248" s="9"/>
      <c r="B248" s="10"/>
      <c r="C248" s="10" t="s">
        <v>100</v>
      </c>
      <c r="D248" s="11"/>
      <c r="E248" s="15"/>
      <c r="F248" s="17"/>
      <c r="G248" s="38">
        <f>G251</f>
        <v>0</v>
      </c>
      <c r="H248" s="8" t="s">
        <v>23</v>
      </c>
      <c r="J248" s="22">
        <v>77</v>
      </c>
      <c r="K248" s="22">
        <v>3</v>
      </c>
    </row>
    <row r="249" spans="1:11" ht="15" customHeight="1" x14ac:dyDescent="0.15">
      <c r="A249" s="9"/>
      <c r="B249" s="10"/>
      <c r="C249" s="10"/>
      <c r="D249" s="11"/>
      <c r="E249" s="15" t="s">
        <v>23</v>
      </c>
      <c r="F249" s="17"/>
      <c r="G249" s="38"/>
      <c r="H249" s="8" t="s">
        <v>23</v>
      </c>
      <c r="J249" s="22"/>
      <c r="K249" s="22"/>
    </row>
    <row r="250" spans="1:11" ht="15" customHeight="1" x14ac:dyDescent="0.15">
      <c r="A250" s="12"/>
      <c r="B250" s="13"/>
      <c r="C250" s="13"/>
      <c r="D250" s="14"/>
      <c r="E250" s="16" t="s">
        <v>24</v>
      </c>
      <c r="F250" s="18">
        <v>1</v>
      </c>
      <c r="G250" s="38"/>
      <c r="H250" s="21"/>
      <c r="J250" s="22"/>
      <c r="K250" s="22"/>
    </row>
    <row r="251" spans="1:11" ht="15" customHeight="1" x14ac:dyDescent="0.15">
      <c r="A251" s="9"/>
      <c r="B251" s="10"/>
      <c r="C251" s="10"/>
      <c r="D251" s="11" t="s">
        <v>101</v>
      </c>
      <c r="E251" s="15"/>
      <c r="F251" s="17"/>
      <c r="G251" s="37"/>
      <c r="H251" s="8" t="s">
        <v>23</v>
      </c>
      <c r="J251" s="22">
        <v>78</v>
      </c>
      <c r="K251" s="22">
        <v>4</v>
      </c>
    </row>
    <row r="252" spans="1:11" ht="15" customHeight="1" x14ac:dyDescent="0.15">
      <c r="A252" s="9"/>
      <c r="B252" s="10"/>
      <c r="C252" s="10"/>
      <c r="D252" s="11"/>
      <c r="E252" s="15" t="s">
        <v>23</v>
      </c>
      <c r="F252" s="17"/>
      <c r="G252" s="37"/>
      <c r="H252" s="8" t="s">
        <v>23</v>
      </c>
      <c r="J252" s="22"/>
      <c r="K252" s="22"/>
    </row>
    <row r="253" spans="1:11" ht="15" customHeight="1" x14ac:dyDescent="0.15">
      <c r="A253" s="12"/>
      <c r="B253" s="13"/>
      <c r="C253" s="13"/>
      <c r="D253" s="14"/>
      <c r="E253" s="16" t="s">
        <v>102</v>
      </c>
      <c r="F253" s="18">
        <v>4</v>
      </c>
      <c r="G253" s="37"/>
      <c r="H253" s="21"/>
      <c r="J253" s="22"/>
      <c r="K253" s="22"/>
    </row>
    <row r="254" spans="1:11" ht="15" customHeight="1" x14ac:dyDescent="0.15">
      <c r="A254" s="9"/>
      <c r="B254" s="10"/>
      <c r="C254" s="10" t="s">
        <v>103</v>
      </c>
      <c r="D254" s="11"/>
      <c r="E254" s="15"/>
      <c r="F254" s="17"/>
      <c r="G254" s="38">
        <f>G257+G260+G263+G266+G269+G272</f>
        <v>0</v>
      </c>
      <c r="H254" s="8" t="s">
        <v>23</v>
      </c>
      <c r="J254" s="22">
        <v>79</v>
      </c>
      <c r="K254" s="22">
        <v>3</v>
      </c>
    </row>
    <row r="255" spans="1:11" ht="15" customHeight="1" x14ac:dyDescent="0.15">
      <c r="A255" s="9"/>
      <c r="B255" s="10"/>
      <c r="C255" s="10"/>
      <c r="D255" s="11"/>
      <c r="E255" s="15" t="s">
        <v>23</v>
      </c>
      <c r="F255" s="17"/>
      <c r="G255" s="38"/>
      <c r="H255" s="8" t="s">
        <v>23</v>
      </c>
      <c r="J255" s="22"/>
      <c r="K255" s="22"/>
    </row>
    <row r="256" spans="1:11" ht="15" customHeight="1" x14ac:dyDescent="0.15">
      <c r="A256" s="12"/>
      <c r="B256" s="13"/>
      <c r="C256" s="13"/>
      <c r="D256" s="14"/>
      <c r="E256" s="16" t="s">
        <v>24</v>
      </c>
      <c r="F256" s="18">
        <v>1</v>
      </c>
      <c r="G256" s="38"/>
      <c r="H256" s="21"/>
      <c r="J256" s="22"/>
      <c r="K256" s="22"/>
    </row>
    <row r="257" spans="1:11" ht="15" customHeight="1" x14ac:dyDescent="0.15">
      <c r="A257" s="9"/>
      <c r="B257" s="10"/>
      <c r="C257" s="10"/>
      <c r="D257" s="11" t="s">
        <v>44</v>
      </c>
      <c r="E257" s="15"/>
      <c r="F257" s="17"/>
      <c r="G257" s="37"/>
      <c r="H257" s="8" t="s">
        <v>23</v>
      </c>
      <c r="J257" s="22">
        <v>80</v>
      </c>
      <c r="K257" s="22">
        <v>4</v>
      </c>
    </row>
    <row r="258" spans="1:11" ht="15" customHeight="1" x14ac:dyDescent="0.15">
      <c r="A258" s="9"/>
      <c r="B258" s="10"/>
      <c r="C258" s="10"/>
      <c r="D258" s="11"/>
      <c r="E258" s="15" t="s">
        <v>23</v>
      </c>
      <c r="F258" s="17"/>
      <c r="G258" s="37"/>
      <c r="H258" s="8" t="s">
        <v>23</v>
      </c>
      <c r="J258" s="22"/>
      <c r="K258" s="22"/>
    </row>
    <row r="259" spans="1:11" ht="15" customHeight="1" x14ac:dyDescent="0.15">
      <c r="A259" s="12"/>
      <c r="B259" s="13"/>
      <c r="C259" s="13"/>
      <c r="D259" s="14"/>
      <c r="E259" s="16" t="s">
        <v>34</v>
      </c>
      <c r="F259" s="18">
        <v>1</v>
      </c>
      <c r="G259" s="37"/>
      <c r="H259" s="21"/>
      <c r="J259" s="22"/>
      <c r="K259" s="22"/>
    </row>
    <row r="260" spans="1:11" ht="15" customHeight="1" x14ac:dyDescent="0.15">
      <c r="A260" s="9"/>
      <c r="B260" s="10"/>
      <c r="C260" s="10"/>
      <c r="D260" s="11" t="s">
        <v>82</v>
      </c>
      <c r="E260" s="15"/>
      <c r="F260" s="19"/>
      <c r="G260" s="37"/>
      <c r="H260" s="8" t="s">
        <v>23</v>
      </c>
      <c r="J260" s="22">
        <v>81</v>
      </c>
      <c r="K260" s="22">
        <v>4</v>
      </c>
    </row>
    <row r="261" spans="1:11" ht="15" customHeight="1" x14ac:dyDescent="0.15">
      <c r="A261" s="9"/>
      <c r="B261" s="10"/>
      <c r="C261" s="10"/>
      <c r="D261" s="11"/>
      <c r="E261" s="15" t="s">
        <v>23</v>
      </c>
      <c r="F261" s="19"/>
      <c r="G261" s="37"/>
      <c r="H261" s="8" t="s">
        <v>23</v>
      </c>
      <c r="J261" s="22"/>
      <c r="K261" s="22"/>
    </row>
    <row r="262" spans="1:11" ht="15" customHeight="1" x14ac:dyDescent="0.15">
      <c r="A262" s="12"/>
      <c r="B262" s="13"/>
      <c r="C262" s="13"/>
      <c r="D262" s="14"/>
      <c r="E262" s="16" t="s">
        <v>28</v>
      </c>
      <c r="F262" s="20">
        <v>0.3</v>
      </c>
      <c r="G262" s="37"/>
      <c r="H262" s="21"/>
      <c r="J262" s="22"/>
      <c r="K262" s="22"/>
    </row>
    <row r="263" spans="1:11" ht="15" customHeight="1" x14ac:dyDescent="0.15">
      <c r="A263" s="9"/>
      <c r="B263" s="10"/>
      <c r="C263" s="10"/>
      <c r="D263" s="11" t="s">
        <v>83</v>
      </c>
      <c r="E263" s="15"/>
      <c r="F263" s="19"/>
      <c r="G263" s="37"/>
      <c r="H263" s="8" t="s">
        <v>23</v>
      </c>
      <c r="J263" s="22">
        <v>82</v>
      </c>
      <c r="K263" s="22">
        <v>4</v>
      </c>
    </row>
    <row r="264" spans="1:11" ht="15" customHeight="1" x14ac:dyDescent="0.15">
      <c r="A264" s="9"/>
      <c r="B264" s="10"/>
      <c r="C264" s="10"/>
      <c r="D264" s="11" t="s">
        <v>93</v>
      </c>
      <c r="E264" s="15" t="s">
        <v>23</v>
      </c>
      <c r="F264" s="19"/>
      <c r="G264" s="37"/>
      <c r="H264" s="8" t="s">
        <v>23</v>
      </c>
      <c r="J264" s="22"/>
      <c r="K264" s="22"/>
    </row>
    <row r="265" spans="1:11" ht="15" customHeight="1" x14ac:dyDescent="0.15">
      <c r="A265" s="12"/>
      <c r="B265" s="13"/>
      <c r="C265" s="13"/>
      <c r="D265" s="14"/>
      <c r="E265" s="16" t="s">
        <v>80</v>
      </c>
      <c r="F265" s="20">
        <v>0.02</v>
      </c>
      <c r="G265" s="37"/>
      <c r="H265" s="21"/>
      <c r="J265" s="22"/>
      <c r="K265" s="22"/>
    </row>
    <row r="266" spans="1:11" ht="15" customHeight="1" x14ac:dyDescent="0.15">
      <c r="A266" s="9"/>
      <c r="B266" s="10"/>
      <c r="C266" s="10"/>
      <c r="D266" s="11" t="s">
        <v>87</v>
      </c>
      <c r="E266" s="15"/>
      <c r="F266" s="17"/>
      <c r="G266" s="37"/>
      <c r="H266" s="8" t="s">
        <v>23</v>
      </c>
      <c r="J266" s="22">
        <v>83</v>
      </c>
      <c r="K266" s="22">
        <v>4</v>
      </c>
    </row>
    <row r="267" spans="1:11" ht="15" customHeight="1" x14ac:dyDescent="0.15">
      <c r="A267" s="9"/>
      <c r="B267" s="10"/>
      <c r="C267" s="10"/>
      <c r="D267" s="11"/>
      <c r="E267" s="15" t="s">
        <v>23</v>
      </c>
      <c r="F267" s="17"/>
      <c r="G267" s="37"/>
      <c r="H267" s="8" t="s">
        <v>23</v>
      </c>
      <c r="J267" s="22"/>
      <c r="K267" s="22"/>
    </row>
    <row r="268" spans="1:11" ht="15" customHeight="1" x14ac:dyDescent="0.15">
      <c r="A268" s="12"/>
      <c r="B268" s="13"/>
      <c r="C268" s="13"/>
      <c r="D268" s="14"/>
      <c r="E268" s="16" t="s">
        <v>34</v>
      </c>
      <c r="F268" s="18">
        <v>2</v>
      </c>
      <c r="G268" s="37"/>
      <c r="H268" s="21"/>
      <c r="J268" s="22"/>
      <c r="K268" s="22"/>
    </row>
    <row r="269" spans="1:11" ht="15" customHeight="1" x14ac:dyDescent="0.15">
      <c r="A269" s="9"/>
      <c r="B269" s="10"/>
      <c r="C269" s="10"/>
      <c r="D269" s="11" t="s">
        <v>88</v>
      </c>
      <c r="E269" s="15"/>
      <c r="F269" s="17"/>
      <c r="G269" s="37"/>
      <c r="H269" s="8" t="s">
        <v>23</v>
      </c>
      <c r="J269" s="22">
        <v>84</v>
      </c>
      <c r="K269" s="22">
        <v>4</v>
      </c>
    </row>
    <row r="270" spans="1:11" ht="15" customHeight="1" x14ac:dyDescent="0.15">
      <c r="A270" s="9"/>
      <c r="B270" s="10"/>
      <c r="C270" s="10"/>
      <c r="D270" s="11"/>
      <c r="E270" s="15" t="s">
        <v>23</v>
      </c>
      <c r="F270" s="17"/>
      <c r="G270" s="37"/>
      <c r="H270" s="8" t="s">
        <v>23</v>
      </c>
      <c r="J270" s="22"/>
      <c r="K270" s="22"/>
    </row>
    <row r="271" spans="1:11" ht="15" customHeight="1" x14ac:dyDescent="0.15">
      <c r="A271" s="12"/>
      <c r="B271" s="13"/>
      <c r="C271" s="13"/>
      <c r="D271" s="14"/>
      <c r="E271" s="16" t="s">
        <v>89</v>
      </c>
      <c r="F271" s="18">
        <v>30</v>
      </c>
      <c r="G271" s="37"/>
      <c r="H271" s="21"/>
      <c r="J271" s="22"/>
      <c r="K271" s="22"/>
    </row>
    <row r="272" spans="1:11" ht="15" customHeight="1" x14ac:dyDescent="0.15">
      <c r="A272" s="9"/>
      <c r="B272" s="10"/>
      <c r="C272" s="10"/>
      <c r="D272" s="11" t="s">
        <v>90</v>
      </c>
      <c r="E272" s="15"/>
      <c r="F272" s="19"/>
      <c r="G272" s="37"/>
      <c r="H272" s="8" t="s">
        <v>23</v>
      </c>
      <c r="J272" s="22">
        <v>85</v>
      </c>
      <c r="K272" s="22">
        <v>4</v>
      </c>
    </row>
    <row r="273" spans="1:11" ht="15" customHeight="1" x14ac:dyDescent="0.15">
      <c r="A273" s="9"/>
      <c r="B273" s="10"/>
      <c r="C273" s="10"/>
      <c r="D273" s="11"/>
      <c r="E273" s="15" t="s">
        <v>23</v>
      </c>
      <c r="F273" s="19"/>
      <c r="G273" s="37"/>
      <c r="H273" s="8" t="s">
        <v>23</v>
      </c>
      <c r="J273" s="22"/>
      <c r="K273" s="22"/>
    </row>
    <row r="274" spans="1:11" ht="15" customHeight="1" x14ac:dyDescent="0.15">
      <c r="A274" s="12"/>
      <c r="B274" s="13"/>
      <c r="C274" s="13"/>
      <c r="D274" s="14"/>
      <c r="E274" s="16" t="s">
        <v>91</v>
      </c>
      <c r="F274" s="20">
        <v>0.6</v>
      </c>
      <c r="G274" s="37"/>
      <c r="H274" s="21"/>
      <c r="J274" s="22"/>
      <c r="K274" s="22"/>
    </row>
    <row r="275" spans="1:11" ht="15" customHeight="1" x14ac:dyDescent="0.15">
      <c r="A275" s="9"/>
      <c r="B275" s="10" t="s">
        <v>104</v>
      </c>
      <c r="C275" s="10"/>
      <c r="D275" s="11"/>
      <c r="E275" s="15"/>
      <c r="F275" s="17"/>
      <c r="G275" s="38">
        <f>G278</f>
        <v>0</v>
      </c>
      <c r="H275" s="8" t="s">
        <v>23</v>
      </c>
      <c r="J275" s="22">
        <v>86</v>
      </c>
      <c r="K275" s="22">
        <v>2</v>
      </c>
    </row>
    <row r="276" spans="1:11" ht="15" customHeight="1" x14ac:dyDescent="0.15">
      <c r="A276" s="9"/>
      <c r="B276" s="10"/>
      <c r="C276" s="10"/>
      <c r="D276" s="11"/>
      <c r="E276" s="15" t="s">
        <v>23</v>
      </c>
      <c r="F276" s="17"/>
      <c r="G276" s="38"/>
      <c r="H276" s="8" t="s">
        <v>23</v>
      </c>
      <c r="J276" s="22"/>
      <c r="K276" s="22"/>
    </row>
    <row r="277" spans="1:11" ht="15" customHeight="1" x14ac:dyDescent="0.15">
      <c r="A277" s="12"/>
      <c r="B277" s="13"/>
      <c r="C277" s="13"/>
      <c r="D277" s="14"/>
      <c r="E277" s="16" t="s">
        <v>24</v>
      </c>
      <c r="F277" s="18">
        <v>1</v>
      </c>
      <c r="G277" s="38"/>
      <c r="H277" s="21"/>
      <c r="J277" s="22"/>
      <c r="K277" s="22"/>
    </row>
    <row r="278" spans="1:11" ht="15" customHeight="1" x14ac:dyDescent="0.15">
      <c r="A278" s="9"/>
      <c r="B278" s="10"/>
      <c r="C278" s="10" t="s">
        <v>105</v>
      </c>
      <c r="D278" s="11"/>
      <c r="E278" s="15"/>
      <c r="F278" s="17"/>
      <c r="G278" s="38">
        <f>G281</f>
        <v>0</v>
      </c>
      <c r="H278" s="8" t="s">
        <v>23</v>
      </c>
      <c r="J278" s="22">
        <v>87</v>
      </c>
      <c r="K278" s="22">
        <v>3</v>
      </c>
    </row>
    <row r="279" spans="1:11" ht="15" customHeight="1" x14ac:dyDescent="0.15">
      <c r="A279" s="9"/>
      <c r="B279" s="10"/>
      <c r="C279" s="10"/>
      <c r="D279" s="11"/>
      <c r="E279" s="15" t="s">
        <v>23</v>
      </c>
      <c r="F279" s="17"/>
      <c r="G279" s="38"/>
      <c r="H279" s="8" t="s">
        <v>23</v>
      </c>
      <c r="J279" s="22"/>
      <c r="K279" s="22"/>
    </row>
    <row r="280" spans="1:11" ht="15" customHeight="1" x14ac:dyDescent="0.15">
      <c r="A280" s="12"/>
      <c r="B280" s="13"/>
      <c r="C280" s="13"/>
      <c r="D280" s="14"/>
      <c r="E280" s="16" t="s">
        <v>24</v>
      </c>
      <c r="F280" s="18">
        <v>1</v>
      </c>
      <c r="G280" s="38"/>
      <c r="H280" s="21"/>
      <c r="J280" s="22"/>
      <c r="K280" s="22"/>
    </row>
    <row r="281" spans="1:11" ht="15" customHeight="1" x14ac:dyDescent="0.15">
      <c r="A281" s="9"/>
      <c r="B281" s="10"/>
      <c r="C281" s="10"/>
      <c r="D281" s="11" t="s">
        <v>106</v>
      </c>
      <c r="E281" s="15"/>
      <c r="F281" s="17"/>
      <c r="G281" s="37"/>
      <c r="H281" s="8" t="s">
        <v>23</v>
      </c>
      <c r="J281" s="22">
        <v>88</v>
      </c>
      <c r="K281" s="22">
        <v>4</v>
      </c>
    </row>
    <row r="282" spans="1:11" ht="15" customHeight="1" x14ac:dyDescent="0.15">
      <c r="A282" s="9"/>
      <c r="B282" s="10"/>
      <c r="C282" s="10"/>
      <c r="D282" s="11"/>
      <c r="E282" s="15" t="s">
        <v>23</v>
      </c>
      <c r="F282" s="17"/>
      <c r="G282" s="37"/>
      <c r="H282" s="8" t="s">
        <v>23</v>
      </c>
      <c r="J282" s="22"/>
      <c r="K282" s="22"/>
    </row>
    <row r="283" spans="1:11" ht="15" customHeight="1" x14ac:dyDescent="0.15">
      <c r="A283" s="12"/>
      <c r="B283" s="13"/>
      <c r="C283" s="13"/>
      <c r="D283" s="14"/>
      <c r="E283" s="16" t="s">
        <v>34</v>
      </c>
      <c r="F283" s="18">
        <v>269</v>
      </c>
      <c r="G283" s="37"/>
      <c r="H283" s="21"/>
      <c r="J283" s="22"/>
      <c r="K283" s="22"/>
    </row>
    <row r="284" spans="1:11" ht="15" customHeight="1" x14ac:dyDescent="0.15">
      <c r="A284" s="9" t="s">
        <v>107</v>
      </c>
      <c r="B284" s="10"/>
      <c r="C284" s="10"/>
      <c r="D284" s="11"/>
      <c r="E284" s="15"/>
      <c r="F284" s="17"/>
      <c r="G284" s="38">
        <f>G23+G56+G125+G161+G239+G275</f>
        <v>0</v>
      </c>
      <c r="H284" s="8" t="s">
        <v>23</v>
      </c>
      <c r="J284" s="22">
        <v>89</v>
      </c>
      <c r="K284" s="22">
        <v>20</v>
      </c>
    </row>
    <row r="285" spans="1:11" ht="15" customHeight="1" x14ac:dyDescent="0.15">
      <c r="A285" s="9"/>
      <c r="B285" s="10"/>
      <c r="C285" s="10"/>
      <c r="D285" s="11"/>
      <c r="E285" s="15" t="s">
        <v>23</v>
      </c>
      <c r="F285" s="17"/>
      <c r="G285" s="38"/>
      <c r="H285" s="8" t="s">
        <v>23</v>
      </c>
      <c r="J285" s="22"/>
      <c r="K285" s="22"/>
    </row>
    <row r="286" spans="1:11" ht="15" customHeight="1" x14ac:dyDescent="0.15">
      <c r="A286" s="12"/>
      <c r="B286" s="13"/>
      <c r="C286" s="13"/>
      <c r="D286" s="14"/>
      <c r="E286" s="16" t="s">
        <v>24</v>
      </c>
      <c r="F286" s="18">
        <v>1</v>
      </c>
      <c r="G286" s="38"/>
      <c r="H286" s="21"/>
      <c r="J286" s="22"/>
      <c r="K286" s="22"/>
    </row>
    <row r="287" spans="1:11" ht="15" customHeight="1" x14ac:dyDescent="0.15">
      <c r="A287" s="9"/>
      <c r="B287" s="10" t="s">
        <v>108</v>
      </c>
      <c r="C287" s="10"/>
      <c r="D287" s="11"/>
      <c r="E287" s="15"/>
      <c r="F287" s="17"/>
      <c r="G287" s="37"/>
      <c r="H287" s="8" t="s">
        <v>23</v>
      </c>
      <c r="J287" s="22">
        <v>90</v>
      </c>
      <c r="K287" s="22" t="s">
        <v>109</v>
      </c>
    </row>
    <row r="288" spans="1:11" ht="15" customHeight="1" x14ac:dyDescent="0.15">
      <c r="A288" s="9"/>
      <c r="B288" s="10"/>
      <c r="C288" s="10"/>
      <c r="D288" s="11"/>
      <c r="E288" s="15" t="s">
        <v>23</v>
      </c>
      <c r="F288" s="17"/>
      <c r="G288" s="37"/>
      <c r="H288" s="8" t="s">
        <v>23</v>
      </c>
      <c r="J288" s="22"/>
      <c r="K288" s="22"/>
    </row>
    <row r="289" spans="1:11" ht="15" customHeight="1" x14ac:dyDescent="0.15">
      <c r="A289" s="12"/>
      <c r="B289" s="13"/>
      <c r="C289" s="13"/>
      <c r="D289" s="14"/>
      <c r="E289" s="16" t="s">
        <v>24</v>
      </c>
      <c r="F289" s="18">
        <v>1</v>
      </c>
      <c r="G289" s="37"/>
      <c r="H289" s="21"/>
      <c r="J289" s="22"/>
      <c r="K289" s="22"/>
    </row>
    <row r="290" spans="1:11" ht="15" customHeight="1" x14ac:dyDescent="0.15">
      <c r="A290" s="9"/>
      <c r="B290" s="10" t="s">
        <v>110</v>
      </c>
      <c r="C290" s="10"/>
      <c r="D290" s="11"/>
      <c r="E290" s="15"/>
      <c r="F290" s="17"/>
      <c r="G290" s="37"/>
      <c r="H290" s="8" t="s">
        <v>23</v>
      </c>
      <c r="J290" s="22">
        <v>91</v>
      </c>
      <c r="K290" s="22" t="s">
        <v>111</v>
      </c>
    </row>
    <row r="291" spans="1:11" ht="15" customHeight="1" x14ac:dyDescent="0.15">
      <c r="A291" s="9"/>
      <c r="B291" s="10"/>
      <c r="C291" s="10"/>
      <c r="D291" s="11"/>
      <c r="E291" s="15" t="s">
        <v>23</v>
      </c>
      <c r="F291" s="17"/>
      <c r="G291" s="37"/>
      <c r="H291" s="8" t="s">
        <v>23</v>
      </c>
      <c r="J291" s="22"/>
      <c r="K291" s="22"/>
    </row>
    <row r="292" spans="1:11" ht="15" customHeight="1" x14ac:dyDescent="0.15">
      <c r="A292" s="12"/>
      <c r="B292" s="13"/>
      <c r="C292" s="13"/>
      <c r="D292" s="14"/>
      <c r="E292" s="16" t="s">
        <v>24</v>
      </c>
      <c r="F292" s="18">
        <v>1</v>
      </c>
      <c r="G292" s="37"/>
      <c r="H292" s="21"/>
      <c r="J292" s="22"/>
      <c r="K292" s="22"/>
    </row>
    <row r="293" spans="1:11" ht="15" customHeight="1" x14ac:dyDescent="0.15">
      <c r="A293" s="9" t="s">
        <v>112</v>
      </c>
      <c r="B293" s="10"/>
      <c r="C293" s="10"/>
      <c r="D293" s="11"/>
      <c r="E293" s="15"/>
      <c r="F293" s="17"/>
      <c r="G293" s="38">
        <f>G296+G317</f>
        <v>0</v>
      </c>
      <c r="H293" s="8" t="s">
        <v>23</v>
      </c>
      <c r="J293" s="22">
        <v>92</v>
      </c>
      <c r="K293" s="22">
        <v>200</v>
      </c>
    </row>
    <row r="294" spans="1:11" ht="15" customHeight="1" x14ac:dyDescent="0.15">
      <c r="A294" s="9"/>
      <c r="B294" s="10"/>
      <c r="C294" s="10"/>
      <c r="D294" s="11"/>
      <c r="E294" s="15" t="s">
        <v>23</v>
      </c>
      <c r="F294" s="17"/>
      <c r="G294" s="38"/>
      <c r="H294" s="8" t="s">
        <v>23</v>
      </c>
      <c r="J294" s="22"/>
      <c r="K294" s="22"/>
    </row>
    <row r="295" spans="1:11" ht="15" customHeight="1" x14ac:dyDescent="0.15">
      <c r="A295" s="12"/>
      <c r="B295" s="13"/>
      <c r="C295" s="13"/>
      <c r="D295" s="14"/>
      <c r="E295" s="16" t="s">
        <v>24</v>
      </c>
      <c r="F295" s="18">
        <v>1</v>
      </c>
      <c r="G295" s="38"/>
      <c r="H295" s="21"/>
      <c r="J295" s="22"/>
      <c r="K295" s="22"/>
    </row>
    <row r="296" spans="1:11" ht="15" customHeight="1" x14ac:dyDescent="0.15">
      <c r="A296" s="9"/>
      <c r="B296" s="10" t="s">
        <v>113</v>
      </c>
      <c r="C296" s="10"/>
      <c r="D296" s="11"/>
      <c r="E296" s="15"/>
      <c r="F296" s="17"/>
      <c r="G296" s="38">
        <f>G299+G305+G311</f>
        <v>0</v>
      </c>
      <c r="H296" s="8" t="s">
        <v>23</v>
      </c>
      <c r="J296" s="22">
        <v>93</v>
      </c>
      <c r="K296" s="22">
        <v>2</v>
      </c>
    </row>
    <row r="297" spans="1:11" ht="15" customHeight="1" x14ac:dyDescent="0.15">
      <c r="A297" s="9"/>
      <c r="B297" s="10"/>
      <c r="C297" s="10"/>
      <c r="D297" s="11"/>
      <c r="E297" s="15" t="s">
        <v>23</v>
      </c>
      <c r="F297" s="17"/>
      <c r="G297" s="38"/>
      <c r="H297" s="8" t="s">
        <v>23</v>
      </c>
      <c r="J297" s="22"/>
      <c r="K297" s="22"/>
    </row>
    <row r="298" spans="1:11" ht="15" customHeight="1" x14ac:dyDescent="0.15">
      <c r="A298" s="12"/>
      <c r="B298" s="13"/>
      <c r="C298" s="13"/>
      <c r="D298" s="14"/>
      <c r="E298" s="16" t="s">
        <v>24</v>
      </c>
      <c r="F298" s="18">
        <v>1</v>
      </c>
      <c r="G298" s="38"/>
      <c r="H298" s="21"/>
      <c r="J298" s="22"/>
      <c r="K298" s="22"/>
    </row>
    <row r="299" spans="1:11" ht="15" customHeight="1" x14ac:dyDescent="0.15">
      <c r="A299" s="9"/>
      <c r="B299" s="10"/>
      <c r="C299" s="10" t="s">
        <v>114</v>
      </c>
      <c r="D299" s="11"/>
      <c r="E299" s="15"/>
      <c r="F299" s="17"/>
      <c r="G299" s="38">
        <f>G302</f>
        <v>0</v>
      </c>
      <c r="H299" s="8" t="s">
        <v>23</v>
      </c>
      <c r="J299" s="22">
        <v>94</v>
      </c>
      <c r="K299" s="22">
        <v>3</v>
      </c>
    </row>
    <row r="300" spans="1:11" ht="15" customHeight="1" x14ac:dyDescent="0.15">
      <c r="A300" s="9"/>
      <c r="B300" s="10"/>
      <c r="C300" s="10"/>
      <c r="D300" s="11"/>
      <c r="E300" s="15" t="s">
        <v>23</v>
      </c>
      <c r="F300" s="17"/>
      <c r="G300" s="38"/>
      <c r="H300" s="8" t="s">
        <v>23</v>
      </c>
      <c r="J300" s="22"/>
      <c r="K300" s="22"/>
    </row>
    <row r="301" spans="1:11" ht="15" customHeight="1" x14ac:dyDescent="0.15">
      <c r="A301" s="12"/>
      <c r="B301" s="13"/>
      <c r="C301" s="13"/>
      <c r="D301" s="14"/>
      <c r="E301" s="16" t="s">
        <v>24</v>
      </c>
      <c r="F301" s="18">
        <v>1</v>
      </c>
      <c r="G301" s="38"/>
      <c r="H301" s="21"/>
      <c r="J301" s="22"/>
      <c r="K301" s="22"/>
    </row>
    <row r="302" spans="1:11" ht="15" customHeight="1" x14ac:dyDescent="0.15">
      <c r="A302" s="9"/>
      <c r="B302" s="10"/>
      <c r="C302" s="10"/>
      <c r="D302" s="11" t="s">
        <v>115</v>
      </c>
      <c r="E302" s="15"/>
      <c r="F302" s="19"/>
      <c r="G302" s="37"/>
      <c r="H302" s="8" t="s">
        <v>23</v>
      </c>
      <c r="J302" s="22">
        <v>95</v>
      </c>
      <c r="K302" s="22">
        <v>4</v>
      </c>
    </row>
    <row r="303" spans="1:11" ht="15" customHeight="1" x14ac:dyDescent="0.15">
      <c r="A303" s="9"/>
      <c r="B303" s="10"/>
      <c r="C303" s="10"/>
      <c r="D303" s="11" t="s">
        <v>116</v>
      </c>
      <c r="E303" s="15" t="s">
        <v>23</v>
      </c>
      <c r="F303" s="19"/>
      <c r="G303" s="37"/>
      <c r="H303" s="8" t="s">
        <v>23</v>
      </c>
      <c r="J303" s="22"/>
      <c r="K303" s="22"/>
    </row>
    <row r="304" spans="1:11" ht="15" customHeight="1" x14ac:dyDescent="0.15">
      <c r="A304" s="12"/>
      <c r="B304" s="13"/>
      <c r="C304" s="13"/>
      <c r="D304" s="14"/>
      <c r="E304" s="16" t="s">
        <v>80</v>
      </c>
      <c r="F304" s="20">
        <v>46.5</v>
      </c>
      <c r="G304" s="37"/>
      <c r="H304" s="21"/>
      <c r="J304" s="22"/>
      <c r="K304" s="22"/>
    </row>
    <row r="305" spans="1:11" ht="15" customHeight="1" x14ac:dyDescent="0.15">
      <c r="A305" s="9"/>
      <c r="B305" s="10"/>
      <c r="C305" s="10" t="s">
        <v>117</v>
      </c>
      <c r="D305" s="11"/>
      <c r="E305" s="15"/>
      <c r="F305" s="17"/>
      <c r="G305" s="38">
        <f>G308</f>
        <v>0</v>
      </c>
      <c r="H305" s="8" t="s">
        <v>23</v>
      </c>
      <c r="J305" s="22">
        <v>96</v>
      </c>
      <c r="K305" s="22">
        <v>3</v>
      </c>
    </row>
    <row r="306" spans="1:11" ht="15" customHeight="1" x14ac:dyDescent="0.15">
      <c r="A306" s="9"/>
      <c r="B306" s="10"/>
      <c r="C306" s="10"/>
      <c r="D306" s="11"/>
      <c r="E306" s="15" t="s">
        <v>23</v>
      </c>
      <c r="F306" s="17"/>
      <c r="G306" s="38"/>
      <c r="H306" s="8" t="s">
        <v>23</v>
      </c>
      <c r="J306" s="22"/>
      <c r="K306" s="22"/>
    </row>
    <row r="307" spans="1:11" ht="15" customHeight="1" x14ac:dyDescent="0.15">
      <c r="A307" s="12"/>
      <c r="B307" s="13"/>
      <c r="C307" s="13"/>
      <c r="D307" s="14"/>
      <c r="E307" s="16" t="s">
        <v>24</v>
      </c>
      <c r="F307" s="18">
        <v>1</v>
      </c>
      <c r="G307" s="38"/>
      <c r="H307" s="21"/>
      <c r="J307" s="22"/>
      <c r="K307" s="22"/>
    </row>
    <row r="308" spans="1:11" ht="15" customHeight="1" x14ac:dyDescent="0.15">
      <c r="A308" s="9"/>
      <c r="B308" s="10"/>
      <c r="C308" s="10"/>
      <c r="D308" s="11" t="s">
        <v>118</v>
      </c>
      <c r="E308" s="15"/>
      <c r="F308" s="17"/>
      <c r="G308" s="37"/>
      <c r="H308" s="8" t="s">
        <v>23</v>
      </c>
      <c r="J308" s="22">
        <v>97</v>
      </c>
      <c r="K308" s="22">
        <v>4</v>
      </c>
    </row>
    <row r="309" spans="1:11" ht="15" customHeight="1" x14ac:dyDescent="0.15">
      <c r="A309" s="9"/>
      <c r="B309" s="10"/>
      <c r="C309" s="10"/>
      <c r="D309" s="11"/>
      <c r="E309" s="15" t="s">
        <v>23</v>
      </c>
      <c r="F309" s="17"/>
      <c r="G309" s="37"/>
      <c r="H309" s="8" t="s">
        <v>23</v>
      </c>
      <c r="J309" s="22"/>
      <c r="K309" s="22"/>
    </row>
    <row r="310" spans="1:11" ht="15" customHeight="1" x14ac:dyDescent="0.15">
      <c r="A310" s="12"/>
      <c r="B310" s="13"/>
      <c r="C310" s="13"/>
      <c r="D310" s="14"/>
      <c r="E310" s="16" t="s">
        <v>24</v>
      </c>
      <c r="F310" s="18">
        <v>1</v>
      </c>
      <c r="G310" s="37"/>
      <c r="H310" s="21"/>
      <c r="J310" s="22"/>
      <c r="K310" s="22"/>
    </row>
    <row r="311" spans="1:11" ht="15" customHeight="1" x14ac:dyDescent="0.15">
      <c r="A311" s="9"/>
      <c r="B311" s="10"/>
      <c r="C311" s="10" t="s">
        <v>119</v>
      </c>
      <c r="D311" s="11"/>
      <c r="E311" s="15"/>
      <c r="F311" s="17"/>
      <c r="G311" s="38">
        <f>G314</f>
        <v>0</v>
      </c>
      <c r="H311" s="8" t="s">
        <v>23</v>
      </c>
      <c r="J311" s="22">
        <v>98</v>
      </c>
      <c r="K311" s="22">
        <v>3</v>
      </c>
    </row>
    <row r="312" spans="1:11" ht="15" customHeight="1" x14ac:dyDescent="0.15">
      <c r="A312" s="9"/>
      <c r="B312" s="10"/>
      <c r="C312" s="10"/>
      <c r="D312" s="11"/>
      <c r="E312" s="15" t="s">
        <v>23</v>
      </c>
      <c r="F312" s="17"/>
      <c r="G312" s="38"/>
      <c r="H312" s="8" t="s">
        <v>23</v>
      </c>
      <c r="J312" s="22"/>
      <c r="K312" s="22"/>
    </row>
    <row r="313" spans="1:11" ht="15" customHeight="1" x14ac:dyDescent="0.15">
      <c r="A313" s="12"/>
      <c r="B313" s="13"/>
      <c r="C313" s="13"/>
      <c r="D313" s="14"/>
      <c r="E313" s="16" t="s">
        <v>24</v>
      </c>
      <c r="F313" s="18">
        <v>1</v>
      </c>
      <c r="G313" s="38"/>
      <c r="H313" s="21"/>
      <c r="J313" s="22"/>
      <c r="K313" s="22"/>
    </row>
    <row r="314" spans="1:11" ht="15" customHeight="1" x14ac:dyDescent="0.15">
      <c r="A314" s="9"/>
      <c r="B314" s="10"/>
      <c r="C314" s="10"/>
      <c r="D314" s="11" t="s">
        <v>120</v>
      </c>
      <c r="E314" s="15"/>
      <c r="F314" s="17"/>
      <c r="G314" s="37"/>
      <c r="H314" s="8" t="s">
        <v>23</v>
      </c>
      <c r="J314" s="22">
        <v>99</v>
      </c>
      <c r="K314" s="22"/>
    </row>
    <row r="315" spans="1:11" ht="15" customHeight="1" x14ac:dyDescent="0.15">
      <c r="A315" s="9"/>
      <c r="B315" s="10"/>
      <c r="C315" s="10"/>
      <c r="D315" s="11"/>
      <c r="E315" s="15" t="s">
        <v>23</v>
      </c>
      <c r="F315" s="17"/>
      <c r="G315" s="37"/>
      <c r="H315" s="8" t="s">
        <v>23</v>
      </c>
      <c r="J315" s="22"/>
      <c r="K315" s="22"/>
    </row>
    <row r="316" spans="1:11" ht="15" customHeight="1" x14ac:dyDescent="0.15">
      <c r="A316" s="12"/>
      <c r="B316" s="13"/>
      <c r="C316" s="13"/>
      <c r="D316" s="14"/>
      <c r="E316" s="16" t="s">
        <v>24</v>
      </c>
      <c r="F316" s="18">
        <v>1</v>
      </c>
      <c r="G316" s="37"/>
      <c r="H316" s="21"/>
      <c r="J316" s="22"/>
      <c r="K316" s="22"/>
    </row>
    <row r="317" spans="1:11" ht="15" customHeight="1" x14ac:dyDescent="0.15">
      <c r="A317" s="9"/>
      <c r="B317" s="10" t="s">
        <v>121</v>
      </c>
      <c r="C317" s="10"/>
      <c r="D317" s="11"/>
      <c r="E317" s="15"/>
      <c r="F317" s="17"/>
      <c r="G317" s="37"/>
      <c r="H317" s="8" t="s">
        <v>23</v>
      </c>
      <c r="J317" s="22">
        <v>100</v>
      </c>
      <c r="K317" s="22"/>
    </row>
    <row r="318" spans="1:11" ht="15" customHeight="1" x14ac:dyDescent="0.15">
      <c r="A318" s="9"/>
      <c r="B318" s="10"/>
      <c r="C318" s="10"/>
      <c r="D318" s="11"/>
      <c r="E318" s="15" t="s">
        <v>23</v>
      </c>
      <c r="F318" s="17"/>
      <c r="G318" s="37"/>
      <c r="H318" s="8" t="s">
        <v>23</v>
      </c>
      <c r="J318" s="22"/>
      <c r="K318" s="22"/>
    </row>
    <row r="319" spans="1:11" ht="15" customHeight="1" x14ac:dyDescent="0.15">
      <c r="A319" s="12"/>
      <c r="B319" s="13"/>
      <c r="C319" s="13"/>
      <c r="D319" s="14"/>
      <c r="E319" s="16" t="s">
        <v>24</v>
      </c>
      <c r="F319" s="18">
        <v>1</v>
      </c>
      <c r="G319" s="37"/>
      <c r="H319" s="21"/>
      <c r="J319" s="22"/>
      <c r="K319" s="22"/>
    </row>
    <row r="320" spans="1:11" ht="15" customHeight="1" x14ac:dyDescent="0.15">
      <c r="A320" s="9" t="s">
        <v>122</v>
      </c>
      <c r="B320" s="10"/>
      <c r="C320" s="10"/>
      <c r="D320" s="11"/>
      <c r="E320" s="15"/>
      <c r="F320" s="17"/>
      <c r="G320" s="38">
        <f>G284+G293</f>
        <v>0</v>
      </c>
      <c r="H320" s="8" t="s">
        <v>23</v>
      </c>
      <c r="J320" s="22">
        <v>101</v>
      </c>
      <c r="K320" s="22"/>
    </row>
    <row r="321" spans="1:11" ht="15" customHeight="1" x14ac:dyDescent="0.15">
      <c r="A321" s="9"/>
      <c r="B321" s="10"/>
      <c r="C321" s="10"/>
      <c r="D321" s="11"/>
      <c r="E321" s="15" t="s">
        <v>23</v>
      </c>
      <c r="F321" s="17"/>
      <c r="G321" s="38"/>
      <c r="H321" s="8" t="s">
        <v>23</v>
      </c>
      <c r="J321" s="22"/>
      <c r="K321" s="22"/>
    </row>
    <row r="322" spans="1:11" ht="15" customHeight="1" x14ac:dyDescent="0.15">
      <c r="A322" s="12"/>
      <c r="B322" s="13"/>
      <c r="C322" s="13"/>
      <c r="D322" s="14"/>
      <c r="E322" s="16" t="s">
        <v>24</v>
      </c>
      <c r="F322" s="18">
        <v>1</v>
      </c>
      <c r="G322" s="38"/>
      <c r="H322" s="21"/>
      <c r="J322" s="22"/>
      <c r="K322" s="22"/>
    </row>
    <row r="323" spans="1:11" ht="15" customHeight="1" x14ac:dyDescent="0.15">
      <c r="A323" s="9"/>
      <c r="B323" s="10" t="s">
        <v>123</v>
      </c>
      <c r="C323" s="10"/>
      <c r="D323" s="11"/>
      <c r="E323" s="15"/>
      <c r="F323" s="17"/>
      <c r="G323" s="37"/>
      <c r="H323" s="8" t="s">
        <v>23</v>
      </c>
      <c r="J323" s="22">
        <v>102</v>
      </c>
      <c r="K323" s="22">
        <v>210</v>
      </c>
    </row>
    <row r="324" spans="1:11" ht="15" customHeight="1" x14ac:dyDescent="0.15">
      <c r="A324" s="9"/>
      <c r="B324" s="10"/>
      <c r="C324" s="10"/>
      <c r="D324" s="11"/>
      <c r="E324" s="15" t="s">
        <v>23</v>
      </c>
      <c r="F324" s="17"/>
      <c r="G324" s="37"/>
      <c r="H324" s="8" t="s">
        <v>23</v>
      </c>
      <c r="J324" s="22"/>
      <c r="K324" s="22"/>
    </row>
    <row r="325" spans="1:11" ht="15" customHeight="1" x14ac:dyDescent="0.15">
      <c r="A325" s="12"/>
      <c r="B325" s="13"/>
      <c r="C325" s="13"/>
      <c r="D325" s="14"/>
      <c r="E325" s="16" t="s">
        <v>24</v>
      </c>
      <c r="F325" s="18">
        <v>1</v>
      </c>
      <c r="G325" s="37"/>
      <c r="H325" s="21"/>
      <c r="J325" s="22"/>
      <c r="K325" s="22"/>
    </row>
    <row r="326" spans="1:11" ht="15" customHeight="1" x14ac:dyDescent="0.15">
      <c r="A326" s="9"/>
      <c r="B326" s="10"/>
      <c r="C326" s="10" t="s">
        <v>124</v>
      </c>
      <c r="D326" s="11"/>
      <c r="E326" s="15"/>
      <c r="F326" s="17"/>
      <c r="G326" s="37"/>
      <c r="H326" s="8" t="s">
        <v>23</v>
      </c>
      <c r="J326" s="22">
        <v>103</v>
      </c>
      <c r="K326" s="22" t="s">
        <v>125</v>
      </c>
    </row>
    <row r="327" spans="1:11" ht="15" customHeight="1" x14ac:dyDescent="0.15">
      <c r="A327" s="9"/>
      <c r="B327" s="10"/>
      <c r="C327" s="10"/>
      <c r="D327" s="11"/>
      <c r="E327" s="15" t="s">
        <v>23</v>
      </c>
      <c r="F327" s="17"/>
      <c r="G327" s="37"/>
      <c r="H327" s="8" t="s">
        <v>23</v>
      </c>
      <c r="J327" s="22"/>
      <c r="K327" s="22"/>
    </row>
    <row r="328" spans="1:11" ht="15" customHeight="1" x14ac:dyDescent="0.15">
      <c r="A328" s="12"/>
      <c r="B328" s="13"/>
      <c r="C328" s="13"/>
      <c r="D328" s="14"/>
      <c r="E328" s="16" t="s">
        <v>24</v>
      </c>
      <c r="F328" s="18">
        <v>1</v>
      </c>
      <c r="G328" s="37"/>
      <c r="H328" s="21"/>
      <c r="J328" s="22"/>
      <c r="K328" s="22"/>
    </row>
    <row r="329" spans="1:11" ht="15" customHeight="1" x14ac:dyDescent="0.15">
      <c r="A329" s="9"/>
      <c r="B329" s="10"/>
      <c r="C329" s="10" t="s">
        <v>126</v>
      </c>
      <c r="D329" s="11"/>
      <c r="E329" s="15"/>
      <c r="F329" s="17"/>
      <c r="G329" s="37"/>
      <c r="H329" s="8" t="s">
        <v>23</v>
      </c>
      <c r="J329" s="22">
        <v>104</v>
      </c>
      <c r="K329" s="22" t="s">
        <v>127</v>
      </c>
    </row>
    <row r="330" spans="1:11" ht="15" customHeight="1" x14ac:dyDescent="0.15">
      <c r="A330" s="9"/>
      <c r="B330" s="10"/>
      <c r="C330" s="10"/>
      <c r="D330" s="11"/>
      <c r="E330" s="15" t="s">
        <v>23</v>
      </c>
      <c r="F330" s="17"/>
      <c r="G330" s="37"/>
      <c r="H330" s="8" t="s">
        <v>23</v>
      </c>
      <c r="J330" s="22"/>
      <c r="K330" s="22"/>
    </row>
    <row r="331" spans="1:11" ht="15" customHeight="1" x14ac:dyDescent="0.15">
      <c r="A331" s="12"/>
      <c r="B331" s="13"/>
      <c r="C331" s="13"/>
      <c r="D331" s="14"/>
      <c r="E331" s="16" t="s">
        <v>24</v>
      </c>
      <c r="F331" s="18">
        <v>1</v>
      </c>
      <c r="G331" s="37"/>
      <c r="H331" s="21"/>
      <c r="J331" s="22"/>
      <c r="K331" s="22"/>
    </row>
    <row r="332" spans="1:11" ht="15" customHeight="1" x14ac:dyDescent="0.15">
      <c r="A332" s="9" t="s">
        <v>128</v>
      </c>
      <c r="B332" s="10"/>
      <c r="C332" s="10"/>
      <c r="D332" s="11"/>
      <c r="E332" s="15"/>
      <c r="F332" s="17"/>
      <c r="G332" s="38">
        <f>G284+G293+G323</f>
        <v>0</v>
      </c>
      <c r="H332" s="8" t="s">
        <v>23</v>
      </c>
      <c r="J332" s="22">
        <v>105</v>
      </c>
      <c r="K332" s="22"/>
    </row>
    <row r="333" spans="1:11" ht="15" customHeight="1" x14ac:dyDescent="0.15">
      <c r="A333" s="9"/>
      <c r="B333" s="10"/>
      <c r="C333" s="10"/>
      <c r="D333" s="11"/>
      <c r="E333" s="15" t="s">
        <v>23</v>
      </c>
      <c r="F333" s="17"/>
      <c r="G333" s="38"/>
      <c r="H333" s="8" t="s">
        <v>23</v>
      </c>
      <c r="J333" s="22"/>
      <c r="K333" s="22"/>
    </row>
    <row r="334" spans="1:11" ht="15" customHeight="1" x14ac:dyDescent="0.15">
      <c r="A334" s="12"/>
      <c r="B334" s="13"/>
      <c r="C334" s="13"/>
      <c r="D334" s="14"/>
      <c r="E334" s="16" t="s">
        <v>24</v>
      </c>
      <c r="F334" s="18">
        <v>1</v>
      </c>
      <c r="G334" s="38"/>
      <c r="H334" s="21"/>
      <c r="J334" s="22"/>
      <c r="K334" s="22"/>
    </row>
    <row r="335" spans="1:11" ht="15" customHeight="1" x14ac:dyDescent="0.15">
      <c r="A335" s="9"/>
      <c r="B335" s="10" t="s">
        <v>129</v>
      </c>
      <c r="C335" s="10"/>
      <c r="D335" s="11"/>
      <c r="E335" s="15"/>
      <c r="F335" s="17"/>
      <c r="G335" s="37"/>
      <c r="H335" s="8" t="s">
        <v>23</v>
      </c>
      <c r="J335" s="22">
        <v>106</v>
      </c>
      <c r="K335" s="22" t="s">
        <v>130</v>
      </c>
    </row>
    <row r="336" spans="1:11" ht="15" customHeight="1" x14ac:dyDescent="0.15">
      <c r="A336" s="9"/>
      <c r="B336" s="10"/>
      <c r="C336" s="10"/>
      <c r="D336" s="11"/>
      <c r="E336" s="15" t="s">
        <v>23</v>
      </c>
      <c r="F336" s="17"/>
      <c r="G336" s="37"/>
      <c r="H336" s="8" t="s">
        <v>23</v>
      </c>
      <c r="J336" s="22"/>
      <c r="K336" s="22"/>
    </row>
    <row r="337" spans="1:11" ht="15" customHeight="1" x14ac:dyDescent="0.15">
      <c r="A337" s="12"/>
      <c r="B337" s="13"/>
      <c r="C337" s="13"/>
      <c r="D337" s="14"/>
      <c r="E337" s="16" t="s">
        <v>24</v>
      </c>
      <c r="F337" s="18">
        <v>1</v>
      </c>
      <c r="G337" s="37"/>
      <c r="H337" s="21"/>
      <c r="J337" s="22"/>
      <c r="K337" s="22"/>
    </row>
    <row r="338" spans="1:11" ht="15" customHeight="1" x14ac:dyDescent="0.15">
      <c r="A338" s="9"/>
      <c r="B338" s="10" t="s">
        <v>131</v>
      </c>
      <c r="C338" s="10"/>
      <c r="D338" s="11"/>
      <c r="E338" s="15"/>
      <c r="F338" s="17"/>
      <c r="G338" s="37"/>
      <c r="H338" s="8" t="s">
        <v>23</v>
      </c>
      <c r="J338" s="22">
        <v>107</v>
      </c>
      <c r="K338" s="22">
        <v>220</v>
      </c>
    </row>
    <row r="339" spans="1:11" ht="15" customHeight="1" x14ac:dyDescent="0.15">
      <c r="A339" s="9"/>
      <c r="B339" s="10"/>
      <c r="C339" s="10"/>
      <c r="D339" s="11"/>
      <c r="E339" s="15" t="s">
        <v>23</v>
      </c>
      <c r="F339" s="17"/>
      <c r="G339" s="37"/>
      <c r="H339" s="8" t="s">
        <v>23</v>
      </c>
      <c r="J339" s="22"/>
      <c r="K339" s="22"/>
    </row>
    <row r="340" spans="1:11" ht="15" customHeight="1" x14ac:dyDescent="0.15">
      <c r="A340" s="12"/>
      <c r="B340" s="13"/>
      <c r="C340" s="13"/>
      <c r="D340" s="14"/>
      <c r="E340" s="16" t="s">
        <v>24</v>
      </c>
      <c r="F340" s="18">
        <v>1</v>
      </c>
      <c r="G340" s="37"/>
      <c r="H340" s="21"/>
      <c r="J340" s="22"/>
      <c r="K340" s="22"/>
    </row>
    <row r="341" spans="1:11" ht="15" customHeight="1" x14ac:dyDescent="0.15">
      <c r="A341" s="9" t="s">
        <v>188</v>
      </c>
      <c r="B341" s="10"/>
      <c r="C341" s="10"/>
      <c r="D341" s="11"/>
      <c r="E341" s="15"/>
      <c r="F341" s="17"/>
      <c r="G341" s="38">
        <f>G332+G338</f>
        <v>0</v>
      </c>
      <c r="H341" s="8" t="s">
        <v>23</v>
      </c>
      <c r="J341" s="22">
        <v>108</v>
      </c>
      <c r="K341" s="22">
        <v>30</v>
      </c>
    </row>
    <row r="342" spans="1:11" ht="15" customHeight="1" x14ac:dyDescent="0.15">
      <c r="A342" s="9"/>
      <c r="B342" s="10"/>
      <c r="C342" s="10"/>
      <c r="D342" s="11"/>
      <c r="E342" s="15" t="s">
        <v>23</v>
      </c>
      <c r="F342" s="17"/>
      <c r="G342" s="38"/>
      <c r="H342" s="8" t="s">
        <v>23</v>
      </c>
      <c r="J342" s="22"/>
      <c r="K342" s="22"/>
    </row>
    <row r="343" spans="1:11" ht="15" customHeight="1" x14ac:dyDescent="0.15">
      <c r="A343" s="12"/>
      <c r="B343" s="13"/>
      <c r="C343" s="13"/>
      <c r="D343" s="14"/>
      <c r="E343" s="16" t="s">
        <v>24</v>
      </c>
      <c r="F343" s="18">
        <v>1</v>
      </c>
      <c r="G343" s="38"/>
      <c r="H343" s="21"/>
      <c r="J343" s="22"/>
      <c r="K343" s="22"/>
    </row>
    <row r="344" spans="1:11" x14ac:dyDescent="0.4">
      <c r="A344" s="43" t="s">
        <v>187</v>
      </c>
      <c r="B344" s="44"/>
      <c r="C344" s="44"/>
      <c r="D344" s="44"/>
      <c r="E344" s="44"/>
      <c r="F344" s="44"/>
      <c r="G344" s="44"/>
      <c r="H344" s="45"/>
    </row>
    <row r="345" spans="1:11" x14ac:dyDescent="0.4">
      <c r="A345" s="43"/>
      <c r="B345" s="44"/>
      <c r="C345" s="44"/>
      <c r="D345" s="44"/>
      <c r="E345" s="44"/>
      <c r="F345" s="44"/>
      <c r="G345" s="44"/>
      <c r="H345" s="45"/>
    </row>
    <row r="346" spans="1:11" x14ac:dyDescent="0.4">
      <c r="A346" s="46"/>
      <c r="B346" s="46"/>
      <c r="C346" s="46"/>
      <c r="D346" s="46"/>
      <c r="E346" s="46"/>
      <c r="F346" s="46"/>
      <c r="G346" s="46"/>
      <c r="H346" s="45"/>
    </row>
    <row r="347" spans="1:11" ht="15" customHeight="1" x14ac:dyDescent="0.15">
      <c r="A347" s="9" t="s">
        <v>140</v>
      </c>
      <c r="B347" s="10"/>
      <c r="C347" s="10"/>
      <c r="D347" s="11"/>
      <c r="E347" s="15"/>
      <c r="F347" s="17"/>
      <c r="G347" s="38">
        <f>G356+G371</f>
        <v>0</v>
      </c>
      <c r="H347" s="8" t="s">
        <v>23</v>
      </c>
      <c r="J347" s="22">
        <v>1</v>
      </c>
      <c r="K347" s="22">
        <v>1</v>
      </c>
    </row>
    <row r="348" spans="1:11" ht="15" customHeight="1" x14ac:dyDescent="0.15">
      <c r="A348" s="9"/>
      <c r="B348" s="10"/>
      <c r="C348" s="10"/>
      <c r="D348" s="11"/>
      <c r="E348" s="15" t="s">
        <v>23</v>
      </c>
      <c r="F348" s="17"/>
      <c r="G348" s="38"/>
      <c r="H348" s="8" t="s">
        <v>23</v>
      </c>
      <c r="J348" s="22"/>
      <c r="K348" s="22"/>
    </row>
    <row r="349" spans="1:11" ht="15" customHeight="1" x14ac:dyDescent="0.15">
      <c r="A349" s="12"/>
      <c r="B349" s="13"/>
      <c r="C349" s="13"/>
      <c r="D349" s="14"/>
      <c r="E349" s="16" t="s">
        <v>24</v>
      </c>
      <c r="F349" s="18">
        <v>1</v>
      </c>
      <c r="G349" s="38"/>
      <c r="H349" s="21"/>
      <c r="J349" s="22"/>
      <c r="K349" s="22"/>
    </row>
    <row r="350" spans="1:11" ht="15" customHeight="1" x14ac:dyDescent="0.15">
      <c r="A350" s="9"/>
      <c r="B350" s="10" t="s">
        <v>108</v>
      </c>
      <c r="C350" s="10"/>
      <c r="D350" s="11"/>
      <c r="E350" s="15"/>
      <c r="F350" s="17"/>
      <c r="G350" s="37"/>
      <c r="H350" s="8" t="s">
        <v>23</v>
      </c>
      <c r="J350" s="22">
        <v>2</v>
      </c>
      <c r="K350" s="22" t="s">
        <v>109</v>
      </c>
    </row>
    <row r="351" spans="1:11" ht="15" customHeight="1" x14ac:dyDescent="0.15">
      <c r="A351" s="9"/>
      <c r="B351" s="10"/>
      <c r="C351" s="10"/>
      <c r="D351" s="11"/>
      <c r="E351" s="15" t="s">
        <v>23</v>
      </c>
      <c r="F351" s="17"/>
      <c r="G351" s="37"/>
      <c r="H351" s="8" t="s">
        <v>23</v>
      </c>
      <c r="J351" s="22"/>
      <c r="K351" s="22"/>
    </row>
    <row r="352" spans="1:11" ht="15" customHeight="1" x14ac:dyDescent="0.15">
      <c r="A352" s="12"/>
      <c r="B352" s="13"/>
      <c r="C352" s="13"/>
      <c r="D352" s="14"/>
      <c r="E352" s="16" t="s">
        <v>24</v>
      </c>
      <c r="F352" s="18">
        <v>1</v>
      </c>
      <c r="G352" s="37"/>
      <c r="H352" s="21"/>
      <c r="J352" s="22"/>
      <c r="K352" s="22"/>
    </row>
    <row r="353" spans="1:11" ht="15" customHeight="1" x14ac:dyDescent="0.15">
      <c r="A353" s="9"/>
      <c r="B353" s="10" t="s">
        <v>110</v>
      </c>
      <c r="C353" s="10"/>
      <c r="D353" s="11"/>
      <c r="E353" s="15"/>
      <c r="F353" s="17"/>
      <c r="G353" s="37"/>
      <c r="H353" s="8" t="s">
        <v>23</v>
      </c>
      <c r="J353" s="22">
        <v>3</v>
      </c>
      <c r="K353" s="22" t="s">
        <v>111</v>
      </c>
    </row>
    <row r="354" spans="1:11" ht="15" customHeight="1" x14ac:dyDescent="0.15">
      <c r="A354" s="9"/>
      <c r="B354" s="10"/>
      <c r="C354" s="10"/>
      <c r="D354" s="11"/>
      <c r="E354" s="15" t="s">
        <v>23</v>
      </c>
      <c r="F354" s="17"/>
      <c r="G354" s="37"/>
      <c r="H354" s="8" t="s">
        <v>23</v>
      </c>
      <c r="J354" s="22"/>
      <c r="K354" s="22"/>
    </row>
    <row r="355" spans="1:11" ht="15" customHeight="1" x14ac:dyDescent="0.15">
      <c r="A355" s="12"/>
      <c r="B355" s="13"/>
      <c r="C355" s="13"/>
      <c r="D355" s="14"/>
      <c r="E355" s="16" t="s">
        <v>24</v>
      </c>
      <c r="F355" s="18">
        <v>1</v>
      </c>
      <c r="G355" s="37"/>
      <c r="H355" s="21"/>
      <c r="J355" s="22"/>
      <c r="K355" s="22"/>
    </row>
    <row r="356" spans="1:11" ht="15" customHeight="1" x14ac:dyDescent="0.15">
      <c r="A356" s="9"/>
      <c r="B356" s="10" t="s">
        <v>141</v>
      </c>
      <c r="C356" s="10"/>
      <c r="D356" s="11"/>
      <c r="E356" s="15"/>
      <c r="F356" s="17"/>
      <c r="G356" s="38">
        <f>G359</f>
        <v>0</v>
      </c>
      <c r="H356" s="8" t="s">
        <v>23</v>
      </c>
      <c r="J356" s="22">
        <v>4</v>
      </c>
      <c r="K356" s="22">
        <v>2</v>
      </c>
    </row>
    <row r="357" spans="1:11" ht="15" customHeight="1" x14ac:dyDescent="0.15">
      <c r="A357" s="9"/>
      <c r="B357" s="10"/>
      <c r="C357" s="10"/>
      <c r="D357" s="11"/>
      <c r="E357" s="15" t="s">
        <v>23</v>
      </c>
      <c r="F357" s="17"/>
      <c r="G357" s="38"/>
      <c r="H357" s="8" t="s">
        <v>23</v>
      </c>
      <c r="J357" s="22"/>
      <c r="K357" s="22"/>
    </row>
    <row r="358" spans="1:11" ht="15" customHeight="1" x14ac:dyDescent="0.15">
      <c r="A358" s="12"/>
      <c r="B358" s="13"/>
      <c r="C358" s="13"/>
      <c r="D358" s="14"/>
      <c r="E358" s="16" t="s">
        <v>24</v>
      </c>
      <c r="F358" s="18">
        <v>1</v>
      </c>
      <c r="G358" s="38"/>
      <c r="H358" s="21"/>
      <c r="J358" s="22"/>
      <c r="K358" s="22"/>
    </row>
    <row r="359" spans="1:11" ht="15" customHeight="1" x14ac:dyDescent="0.15">
      <c r="A359" s="9"/>
      <c r="B359" s="10"/>
      <c r="C359" s="10" t="s">
        <v>142</v>
      </c>
      <c r="D359" s="11"/>
      <c r="E359" s="15"/>
      <c r="F359" s="17"/>
      <c r="G359" s="38">
        <f>G362+G365+G368</f>
        <v>0</v>
      </c>
      <c r="H359" s="8" t="s">
        <v>23</v>
      </c>
      <c r="J359" s="22">
        <v>5</v>
      </c>
      <c r="K359" s="22">
        <v>3</v>
      </c>
    </row>
    <row r="360" spans="1:11" ht="15" customHeight="1" x14ac:dyDescent="0.15">
      <c r="A360" s="9"/>
      <c r="B360" s="10"/>
      <c r="C360" s="10"/>
      <c r="D360" s="11"/>
      <c r="E360" s="15" t="s">
        <v>23</v>
      </c>
      <c r="F360" s="17"/>
      <c r="G360" s="38"/>
      <c r="H360" s="8" t="s">
        <v>23</v>
      </c>
      <c r="J360" s="22"/>
      <c r="K360" s="22"/>
    </row>
    <row r="361" spans="1:11" ht="15" customHeight="1" x14ac:dyDescent="0.15">
      <c r="A361" s="12"/>
      <c r="B361" s="13"/>
      <c r="C361" s="13"/>
      <c r="D361" s="14"/>
      <c r="E361" s="16" t="s">
        <v>24</v>
      </c>
      <c r="F361" s="18">
        <v>1</v>
      </c>
      <c r="G361" s="38"/>
      <c r="H361" s="21"/>
      <c r="J361" s="22"/>
      <c r="K361" s="22"/>
    </row>
    <row r="362" spans="1:11" ht="15" customHeight="1" x14ac:dyDescent="0.15">
      <c r="A362" s="9"/>
      <c r="B362" s="10"/>
      <c r="C362" s="10"/>
      <c r="D362" s="11" t="s">
        <v>143</v>
      </c>
      <c r="E362" s="15"/>
      <c r="F362" s="17"/>
      <c r="G362" s="37"/>
      <c r="H362" s="8" t="s">
        <v>23</v>
      </c>
      <c r="J362" s="22">
        <v>6</v>
      </c>
      <c r="K362" s="22">
        <v>4</v>
      </c>
    </row>
    <row r="363" spans="1:11" ht="15" customHeight="1" x14ac:dyDescent="0.15">
      <c r="A363" s="9"/>
      <c r="B363" s="10"/>
      <c r="C363" s="10"/>
      <c r="D363" s="11" t="s">
        <v>144</v>
      </c>
      <c r="E363" s="15" t="s">
        <v>23</v>
      </c>
      <c r="F363" s="17"/>
      <c r="G363" s="37"/>
      <c r="H363" s="8" t="s">
        <v>23</v>
      </c>
      <c r="J363" s="22"/>
      <c r="K363" s="22"/>
    </row>
    <row r="364" spans="1:11" ht="15" customHeight="1" x14ac:dyDescent="0.15">
      <c r="A364" s="12"/>
      <c r="B364" s="13"/>
      <c r="C364" s="13"/>
      <c r="D364" s="14"/>
      <c r="E364" s="16" t="s">
        <v>145</v>
      </c>
      <c r="F364" s="18">
        <v>1</v>
      </c>
      <c r="G364" s="37"/>
      <c r="H364" s="21"/>
      <c r="J364" s="22"/>
      <c r="K364" s="22"/>
    </row>
    <row r="365" spans="1:11" ht="15" customHeight="1" x14ac:dyDescent="0.15">
      <c r="A365" s="9"/>
      <c r="B365" s="10"/>
      <c r="C365" s="10"/>
      <c r="D365" s="11" t="s">
        <v>146</v>
      </c>
      <c r="E365" s="15"/>
      <c r="F365" s="17"/>
      <c r="G365" s="37"/>
      <c r="H365" s="8" t="s">
        <v>23</v>
      </c>
      <c r="J365" s="22">
        <v>7</v>
      </c>
      <c r="K365" s="22">
        <v>4</v>
      </c>
    </row>
    <row r="366" spans="1:11" ht="15" customHeight="1" x14ac:dyDescent="0.15">
      <c r="A366" s="9"/>
      <c r="B366" s="10"/>
      <c r="C366" s="10"/>
      <c r="D366" s="11" t="s">
        <v>147</v>
      </c>
      <c r="E366" s="15" t="s">
        <v>23</v>
      </c>
      <c r="F366" s="17"/>
      <c r="G366" s="37"/>
      <c r="H366" s="8" t="s">
        <v>23</v>
      </c>
      <c r="J366" s="22"/>
      <c r="K366" s="22"/>
    </row>
    <row r="367" spans="1:11" ht="15" customHeight="1" x14ac:dyDescent="0.15">
      <c r="A367" s="12"/>
      <c r="B367" s="13"/>
      <c r="C367" s="13"/>
      <c r="D367" s="14"/>
      <c r="E367" s="16" t="s">
        <v>148</v>
      </c>
      <c r="F367" s="18">
        <v>1</v>
      </c>
      <c r="G367" s="37"/>
      <c r="H367" s="21"/>
      <c r="J367" s="22"/>
      <c r="K367" s="22"/>
    </row>
    <row r="368" spans="1:11" ht="15" customHeight="1" x14ac:dyDescent="0.15">
      <c r="A368" s="9"/>
      <c r="B368" s="10"/>
      <c r="C368" s="10"/>
      <c r="D368" s="11" t="s">
        <v>149</v>
      </c>
      <c r="E368" s="15"/>
      <c r="F368" s="17"/>
      <c r="G368" s="37"/>
      <c r="H368" s="8" t="s">
        <v>23</v>
      </c>
      <c r="J368" s="22">
        <v>8</v>
      </c>
      <c r="K368" s="22">
        <v>4</v>
      </c>
    </row>
    <row r="369" spans="1:11" ht="15" customHeight="1" x14ac:dyDescent="0.15">
      <c r="A369" s="9"/>
      <c r="B369" s="10"/>
      <c r="C369" s="10"/>
      <c r="D369" s="11" t="s">
        <v>150</v>
      </c>
      <c r="E369" s="15" t="s">
        <v>23</v>
      </c>
      <c r="F369" s="17"/>
      <c r="G369" s="37"/>
      <c r="H369" s="8" t="s">
        <v>23</v>
      </c>
      <c r="J369" s="22"/>
      <c r="K369" s="22"/>
    </row>
    <row r="370" spans="1:11" ht="15" customHeight="1" x14ac:dyDescent="0.15">
      <c r="A370" s="12"/>
      <c r="B370" s="13"/>
      <c r="C370" s="13"/>
      <c r="D370" s="14"/>
      <c r="E370" s="16" t="s">
        <v>148</v>
      </c>
      <c r="F370" s="18">
        <v>1</v>
      </c>
      <c r="G370" s="37"/>
      <c r="H370" s="21"/>
      <c r="J370" s="22"/>
      <c r="K370" s="22"/>
    </row>
    <row r="371" spans="1:11" ht="15" customHeight="1" x14ac:dyDescent="0.15">
      <c r="A371" s="9"/>
      <c r="B371" s="10" t="s">
        <v>151</v>
      </c>
      <c r="C371" s="10"/>
      <c r="D371" s="11"/>
      <c r="E371" s="15"/>
      <c r="F371" s="17"/>
      <c r="G371" s="38">
        <f>G374+G389</f>
        <v>0</v>
      </c>
      <c r="H371" s="8" t="s">
        <v>23</v>
      </c>
      <c r="J371" s="22">
        <v>9</v>
      </c>
      <c r="K371" s="22">
        <v>2</v>
      </c>
    </row>
    <row r="372" spans="1:11" ht="15" customHeight="1" x14ac:dyDescent="0.15">
      <c r="A372" s="9"/>
      <c r="B372" s="10"/>
      <c r="C372" s="10"/>
      <c r="D372" s="11"/>
      <c r="E372" s="15" t="s">
        <v>23</v>
      </c>
      <c r="F372" s="17"/>
      <c r="G372" s="38"/>
      <c r="H372" s="8" t="s">
        <v>23</v>
      </c>
      <c r="J372" s="22"/>
      <c r="K372" s="22"/>
    </row>
    <row r="373" spans="1:11" ht="15" customHeight="1" x14ac:dyDescent="0.15">
      <c r="A373" s="12"/>
      <c r="B373" s="13"/>
      <c r="C373" s="13"/>
      <c r="D373" s="14"/>
      <c r="E373" s="16" t="s">
        <v>24</v>
      </c>
      <c r="F373" s="18">
        <v>1</v>
      </c>
      <c r="G373" s="38"/>
      <c r="H373" s="21"/>
      <c r="J373" s="22"/>
      <c r="K373" s="22"/>
    </row>
    <row r="374" spans="1:11" ht="15" customHeight="1" x14ac:dyDescent="0.15">
      <c r="A374" s="9"/>
      <c r="B374" s="10"/>
      <c r="C374" s="10" t="s">
        <v>152</v>
      </c>
      <c r="D374" s="11"/>
      <c r="E374" s="15"/>
      <c r="F374" s="17"/>
      <c r="G374" s="38">
        <f>G377+G380+G383+G386</f>
        <v>0</v>
      </c>
      <c r="H374" s="8" t="s">
        <v>23</v>
      </c>
      <c r="J374" s="22">
        <v>10</v>
      </c>
      <c r="K374" s="22">
        <v>3</v>
      </c>
    </row>
    <row r="375" spans="1:11" ht="15" customHeight="1" x14ac:dyDescent="0.15">
      <c r="A375" s="9"/>
      <c r="B375" s="10"/>
      <c r="C375" s="10"/>
      <c r="D375" s="11"/>
      <c r="E375" s="15" t="s">
        <v>23</v>
      </c>
      <c r="F375" s="17"/>
      <c r="G375" s="38"/>
      <c r="H375" s="8" t="s">
        <v>23</v>
      </c>
      <c r="J375" s="22"/>
      <c r="K375" s="22"/>
    </row>
    <row r="376" spans="1:11" ht="15" customHeight="1" x14ac:dyDescent="0.15">
      <c r="A376" s="12"/>
      <c r="B376" s="13"/>
      <c r="C376" s="13"/>
      <c r="D376" s="14"/>
      <c r="E376" s="16" t="s">
        <v>24</v>
      </c>
      <c r="F376" s="18">
        <v>1</v>
      </c>
      <c r="G376" s="38"/>
      <c r="H376" s="21"/>
      <c r="J376" s="22"/>
      <c r="K376" s="22"/>
    </row>
    <row r="377" spans="1:11" ht="15" customHeight="1" x14ac:dyDescent="0.15">
      <c r="A377" s="9"/>
      <c r="B377" s="10"/>
      <c r="C377" s="10"/>
      <c r="D377" s="11" t="s">
        <v>153</v>
      </c>
      <c r="E377" s="15"/>
      <c r="F377" s="17"/>
      <c r="G377" s="37"/>
      <c r="H377" s="8" t="s">
        <v>23</v>
      </c>
      <c r="J377" s="22">
        <v>11</v>
      </c>
      <c r="K377" s="22">
        <v>4</v>
      </c>
    </row>
    <row r="378" spans="1:11" ht="15" customHeight="1" x14ac:dyDescent="0.15">
      <c r="A378" s="9"/>
      <c r="B378" s="10"/>
      <c r="C378" s="10"/>
      <c r="D378" s="11" t="s">
        <v>154</v>
      </c>
      <c r="E378" s="15" t="s">
        <v>23</v>
      </c>
      <c r="F378" s="17"/>
      <c r="G378" s="37"/>
      <c r="H378" s="8" t="s">
        <v>23</v>
      </c>
      <c r="J378" s="22"/>
      <c r="K378" s="22"/>
    </row>
    <row r="379" spans="1:11" ht="15" customHeight="1" x14ac:dyDescent="0.15">
      <c r="A379" s="12"/>
      <c r="B379" s="13"/>
      <c r="C379" s="13"/>
      <c r="D379" s="14"/>
      <c r="E379" s="16" t="s">
        <v>155</v>
      </c>
      <c r="F379" s="18">
        <v>1</v>
      </c>
      <c r="G379" s="37"/>
      <c r="H379" s="21"/>
      <c r="J379" s="22"/>
      <c r="K379" s="22"/>
    </row>
    <row r="380" spans="1:11" ht="15" customHeight="1" x14ac:dyDescent="0.15">
      <c r="A380" s="9"/>
      <c r="B380" s="10"/>
      <c r="C380" s="10"/>
      <c r="D380" s="11" t="s">
        <v>156</v>
      </c>
      <c r="E380" s="15"/>
      <c r="F380" s="17"/>
      <c r="G380" s="37"/>
      <c r="H380" s="8" t="s">
        <v>23</v>
      </c>
      <c r="J380" s="22">
        <v>12</v>
      </c>
      <c r="K380" s="22">
        <v>4</v>
      </c>
    </row>
    <row r="381" spans="1:11" ht="15" customHeight="1" x14ac:dyDescent="0.15">
      <c r="A381" s="9"/>
      <c r="B381" s="10"/>
      <c r="C381" s="10"/>
      <c r="D381" s="11" t="s">
        <v>157</v>
      </c>
      <c r="E381" s="15" t="s">
        <v>23</v>
      </c>
      <c r="F381" s="17"/>
      <c r="G381" s="37"/>
      <c r="H381" s="8" t="s">
        <v>23</v>
      </c>
      <c r="J381" s="22"/>
      <c r="K381" s="22"/>
    </row>
    <row r="382" spans="1:11" ht="15" customHeight="1" x14ac:dyDescent="0.15">
      <c r="A382" s="12"/>
      <c r="B382" s="13"/>
      <c r="C382" s="13"/>
      <c r="D382" s="14"/>
      <c r="E382" s="16" t="s">
        <v>155</v>
      </c>
      <c r="F382" s="18">
        <v>1</v>
      </c>
      <c r="G382" s="37"/>
      <c r="H382" s="21"/>
      <c r="J382" s="22"/>
      <c r="K382" s="22"/>
    </row>
    <row r="383" spans="1:11" ht="15" customHeight="1" x14ac:dyDescent="0.15">
      <c r="A383" s="9"/>
      <c r="B383" s="10"/>
      <c r="C383" s="10"/>
      <c r="D383" s="11" t="s">
        <v>158</v>
      </c>
      <c r="E383" s="15"/>
      <c r="F383" s="17"/>
      <c r="G383" s="37"/>
      <c r="H383" s="8" t="s">
        <v>23</v>
      </c>
      <c r="J383" s="22">
        <v>13</v>
      </c>
      <c r="K383" s="22">
        <v>4</v>
      </c>
    </row>
    <row r="384" spans="1:11" ht="15" customHeight="1" x14ac:dyDescent="0.15">
      <c r="A384" s="9"/>
      <c r="B384" s="10"/>
      <c r="C384" s="10"/>
      <c r="D384" s="11" t="s">
        <v>157</v>
      </c>
      <c r="E384" s="15" t="s">
        <v>23</v>
      </c>
      <c r="F384" s="17"/>
      <c r="G384" s="37"/>
      <c r="H384" s="8" t="s">
        <v>23</v>
      </c>
      <c r="J384" s="22"/>
      <c r="K384" s="22"/>
    </row>
    <row r="385" spans="1:11" ht="15" customHeight="1" x14ac:dyDescent="0.15">
      <c r="A385" s="12"/>
      <c r="B385" s="13"/>
      <c r="C385" s="13"/>
      <c r="D385" s="14"/>
      <c r="E385" s="16" t="s">
        <v>155</v>
      </c>
      <c r="F385" s="18">
        <v>1</v>
      </c>
      <c r="G385" s="37"/>
      <c r="H385" s="21"/>
      <c r="J385" s="22"/>
      <c r="K385" s="22"/>
    </row>
    <row r="386" spans="1:11" ht="15" customHeight="1" x14ac:dyDescent="0.15">
      <c r="A386" s="9"/>
      <c r="B386" s="10"/>
      <c r="C386" s="10"/>
      <c r="D386" s="11" t="s">
        <v>159</v>
      </c>
      <c r="E386" s="15"/>
      <c r="F386" s="17"/>
      <c r="G386" s="37"/>
      <c r="H386" s="8" t="s">
        <v>23</v>
      </c>
      <c r="J386" s="22">
        <v>14</v>
      </c>
      <c r="K386" s="22">
        <v>4</v>
      </c>
    </row>
    <row r="387" spans="1:11" ht="15" customHeight="1" x14ac:dyDescent="0.15">
      <c r="A387" s="9"/>
      <c r="B387" s="10"/>
      <c r="C387" s="10"/>
      <c r="D387" s="11" t="s">
        <v>157</v>
      </c>
      <c r="E387" s="15" t="s">
        <v>23</v>
      </c>
      <c r="F387" s="17"/>
      <c r="G387" s="37"/>
      <c r="H387" s="8" t="s">
        <v>23</v>
      </c>
      <c r="J387" s="22"/>
      <c r="K387" s="22"/>
    </row>
    <row r="388" spans="1:11" ht="15" customHeight="1" x14ac:dyDescent="0.15">
      <c r="A388" s="12"/>
      <c r="B388" s="13"/>
      <c r="C388" s="13"/>
      <c r="D388" s="14"/>
      <c r="E388" s="16" t="s">
        <v>155</v>
      </c>
      <c r="F388" s="18">
        <v>1</v>
      </c>
      <c r="G388" s="37"/>
      <c r="H388" s="21"/>
      <c r="J388" s="22"/>
      <c r="K388" s="22"/>
    </row>
    <row r="389" spans="1:11" ht="15" customHeight="1" x14ac:dyDescent="0.15">
      <c r="A389" s="9"/>
      <c r="B389" s="10"/>
      <c r="C389" s="10" t="s">
        <v>160</v>
      </c>
      <c r="D389" s="11"/>
      <c r="E389" s="15"/>
      <c r="F389" s="17"/>
      <c r="G389" s="38">
        <f>G392+G395</f>
        <v>0</v>
      </c>
      <c r="H389" s="8" t="s">
        <v>23</v>
      </c>
      <c r="J389" s="22">
        <v>15</v>
      </c>
      <c r="K389" s="22">
        <v>3</v>
      </c>
    </row>
    <row r="390" spans="1:11" ht="15" customHeight="1" x14ac:dyDescent="0.15">
      <c r="A390" s="9"/>
      <c r="B390" s="10"/>
      <c r="C390" s="10"/>
      <c r="D390" s="11"/>
      <c r="E390" s="15" t="s">
        <v>23</v>
      </c>
      <c r="F390" s="17"/>
      <c r="G390" s="38"/>
      <c r="H390" s="8" t="s">
        <v>23</v>
      </c>
      <c r="J390" s="22"/>
      <c r="K390" s="22"/>
    </row>
    <row r="391" spans="1:11" ht="15" customHeight="1" x14ac:dyDescent="0.15">
      <c r="A391" s="12"/>
      <c r="B391" s="13"/>
      <c r="C391" s="13"/>
      <c r="D391" s="14"/>
      <c r="E391" s="16" t="s">
        <v>24</v>
      </c>
      <c r="F391" s="18">
        <v>1</v>
      </c>
      <c r="G391" s="38"/>
      <c r="H391" s="21"/>
      <c r="J391" s="22"/>
      <c r="K391" s="22"/>
    </row>
    <row r="392" spans="1:11" ht="15" customHeight="1" x14ac:dyDescent="0.15">
      <c r="A392" s="9"/>
      <c r="B392" s="10"/>
      <c r="C392" s="10"/>
      <c r="D392" s="11" t="s">
        <v>161</v>
      </c>
      <c r="E392" s="15"/>
      <c r="F392" s="19"/>
      <c r="G392" s="37"/>
      <c r="H392" s="8" t="s">
        <v>23</v>
      </c>
      <c r="J392" s="22">
        <v>16</v>
      </c>
      <c r="K392" s="22">
        <v>4</v>
      </c>
    </row>
    <row r="393" spans="1:11" ht="15" customHeight="1" x14ac:dyDescent="0.15">
      <c r="A393" s="9"/>
      <c r="B393" s="10"/>
      <c r="C393" s="10"/>
      <c r="D393" s="11" t="s">
        <v>162</v>
      </c>
      <c r="E393" s="15" t="s">
        <v>23</v>
      </c>
      <c r="F393" s="19"/>
      <c r="G393" s="37"/>
      <c r="H393" s="8" t="s">
        <v>23</v>
      </c>
      <c r="J393" s="22"/>
      <c r="K393" s="22"/>
    </row>
    <row r="394" spans="1:11" ht="15" customHeight="1" x14ac:dyDescent="0.15">
      <c r="A394" s="12"/>
      <c r="B394" s="13"/>
      <c r="C394" s="13"/>
      <c r="D394" s="14"/>
      <c r="E394" s="16" t="s">
        <v>80</v>
      </c>
      <c r="F394" s="20">
        <v>0.4</v>
      </c>
      <c r="G394" s="37"/>
      <c r="H394" s="21"/>
      <c r="J394" s="22"/>
      <c r="K394" s="22"/>
    </row>
    <row r="395" spans="1:11" ht="15" customHeight="1" x14ac:dyDescent="0.15">
      <c r="A395" s="9"/>
      <c r="B395" s="10"/>
      <c r="C395" s="10"/>
      <c r="D395" s="11" t="s">
        <v>163</v>
      </c>
      <c r="E395" s="15"/>
      <c r="F395" s="19"/>
      <c r="G395" s="37"/>
      <c r="H395" s="8" t="s">
        <v>23</v>
      </c>
      <c r="J395" s="22">
        <v>17</v>
      </c>
      <c r="K395" s="22">
        <v>4</v>
      </c>
    </row>
    <row r="396" spans="1:11" ht="15" customHeight="1" x14ac:dyDescent="0.15">
      <c r="A396" s="9"/>
      <c r="B396" s="10"/>
      <c r="C396" s="10"/>
      <c r="D396" s="11" t="s">
        <v>162</v>
      </c>
      <c r="E396" s="15" t="s">
        <v>23</v>
      </c>
      <c r="F396" s="19"/>
      <c r="G396" s="37"/>
      <c r="H396" s="8" t="s">
        <v>23</v>
      </c>
      <c r="J396" s="22"/>
      <c r="K396" s="22"/>
    </row>
    <row r="397" spans="1:11" ht="15" customHeight="1" x14ac:dyDescent="0.15">
      <c r="A397" s="12"/>
      <c r="B397" s="13"/>
      <c r="C397" s="13"/>
      <c r="D397" s="14"/>
      <c r="E397" s="16" t="s">
        <v>80</v>
      </c>
      <c r="F397" s="20">
        <v>0.7</v>
      </c>
      <c r="G397" s="37"/>
      <c r="H397" s="21"/>
      <c r="J397" s="22"/>
      <c r="K397" s="22"/>
    </row>
    <row r="398" spans="1:11" ht="15" customHeight="1" x14ac:dyDescent="0.15">
      <c r="A398" s="9" t="s">
        <v>164</v>
      </c>
      <c r="B398" s="10"/>
      <c r="C398" s="10"/>
      <c r="D398" s="11"/>
      <c r="E398" s="15"/>
      <c r="F398" s="17"/>
      <c r="G398" s="37"/>
      <c r="H398" s="8" t="s">
        <v>23</v>
      </c>
      <c r="J398" s="22">
        <v>18</v>
      </c>
      <c r="K398" s="22"/>
    </row>
    <row r="399" spans="1:11" ht="15" customHeight="1" x14ac:dyDescent="0.15">
      <c r="A399" s="9"/>
      <c r="B399" s="10"/>
      <c r="C399" s="10"/>
      <c r="D399" s="11"/>
      <c r="E399" s="15" t="s">
        <v>23</v>
      </c>
      <c r="F399" s="17"/>
      <c r="G399" s="37"/>
      <c r="H399" s="8" t="s">
        <v>23</v>
      </c>
      <c r="J399" s="22"/>
      <c r="K399" s="22"/>
    </row>
    <row r="400" spans="1:11" ht="15" customHeight="1" x14ac:dyDescent="0.15">
      <c r="A400" s="12"/>
      <c r="B400" s="13"/>
      <c r="C400" s="13"/>
      <c r="D400" s="14"/>
      <c r="E400" s="16" t="s">
        <v>24</v>
      </c>
      <c r="F400" s="18">
        <v>1</v>
      </c>
      <c r="G400" s="37"/>
      <c r="H400" s="21"/>
      <c r="J400" s="22"/>
      <c r="K400" s="22"/>
    </row>
    <row r="401" spans="1:11" ht="15" customHeight="1" x14ac:dyDescent="0.15">
      <c r="A401" s="9" t="s">
        <v>165</v>
      </c>
      <c r="B401" s="10"/>
      <c r="C401" s="10"/>
      <c r="D401" s="11"/>
      <c r="E401" s="15"/>
      <c r="F401" s="17"/>
      <c r="G401" s="38">
        <f>G356+G371+G398</f>
        <v>0</v>
      </c>
      <c r="H401" s="8" t="s">
        <v>23</v>
      </c>
      <c r="J401" s="22">
        <v>19</v>
      </c>
      <c r="K401" s="22"/>
    </row>
    <row r="402" spans="1:11" ht="15" customHeight="1" x14ac:dyDescent="0.15">
      <c r="A402" s="9"/>
      <c r="B402" s="10"/>
      <c r="C402" s="10"/>
      <c r="D402" s="11"/>
      <c r="E402" s="15" t="s">
        <v>23</v>
      </c>
      <c r="F402" s="17"/>
      <c r="G402" s="38"/>
      <c r="H402" s="8" t="s">
        <v>23</v>
      </c>
      <c r="J402" s="22"/>
      <c r="K402" s="22"/>
    </row>
    <row r="403" spans="1:11" ht="15" customHeight="1" x14ac:dyDescent="0.15">
      <c r="A403" s="12"/>
      <c r="B403" s="13"/>
      <c r="C403" s="13"/>
      <c r="D403" s="14"/>
      <c r="E403" s="16" t="s">
        <v>24</v>
      </c>
      <c r="F403" s="18">
        <v>1</v>
      </c>
      <c r="G403" s="38"/>
      <c r="H403" s="21"/>
      <c r="J403" s="22"/>
      <c r="K403" s="22"/>
    </row>
    <row r="404" spans="1:11" ht="15" customHeight="1" x14ac:dyDescent="0.15">
      <c r="A404" s="9"/>
      <c r="B404" s="10" t="s">
        <v>166</v>
      </c>
      <c r="C404" s="10"/>
      <c r="D404" s="11"/>
      <c r="E404" s="15"/>
      <c r="F404" s="17"/>
      <c r="G404" s="37"/>
      <c r="H404" s="8" t="s">
        <v>23</v>
      </c>
      <c r="J404" s="22">
        <v>20</v>
      </c>
      <c r="K404" s="22"/>
    </row>
    <row r="405" spans="1:11" ht="15" customHeight="1" x14ac:dyDescent="0.15">
      <c r="A405" s="9"/>
      <c r="B405" s="10"/>
      <c r="C405" s="10"/>
      <c r="D405" s="11"/>
      <c r="E405" s="15" t="s">
        <v>23</v>
      </c>
      <c r="F405" s="17"/>
      <c r="G405" s="37"/>
      <c r="H405" s="8" t="s">
        <v>23</v>
      </c>
      <c r="J405" s="22"/>
      <c r="K405" s="22"/>
    </row>
    <row r="406" spans="1:11" ht="15" customHeight="1" x14ac:dyDescent="0.15">
      <c r="A406" s="12"/>
      <c r="B406" s="13"/>
      <c r="C406" s="13"/>
      <c r="D406" s="14"/>
      <c r="E406" s="16" t="s">
        <v>24</v>
      </c>
      <c r="F406" s="18">
        <v>1</v>
      </c>
      <c r="G406" s="37"/>
      <c r="H406" s="21"/>
      <c r="J406" s="22"/>
      <c r="K406" s="22"/>
    </row>
    <row r="407" spans="1:11" ht="15" customHeight="1" x14ac:dyDescent="0.15">
      <c r="A407" s="9" t="s">
        <v>167</v>
      </c>
      <c r="B407" s="10"/>
      <c r="C407" s="10"/>
      <c r="D407" s="11"/>
      <c r="E407" s="15"/>
      <c r="F407" s="17"/>
      <c r="G407" s="38">
        <f>G401+G404</f>
        <v>0</v>
      </c>
      <c r="H407" s="8" t="s">
        <v>23</v>
      </c>
      <c r="J407" s="22">
        <v>21</v>
      </c>
      <c r="K407" s="22"/>
    </row>
    <row r="408" spans="1:11" ht="15" customHeight="1" x14ac:dyDescent="0.15">
      <c r="A408" s="9"/>
      <c r="B408" s="10"/>
      <c r="C408" s="10"/>
      <c r="D408" s="11"/>
      <c r="E408" s="15" t="s">
        <v>23</v>
      </c>
      <c r="F408" s="17"/>
      <c r="G408" s="38"/>
      <c r="H408" s="8" t="s">
        <v>23</v>
      </c>
      <c r="J408" s="22"/>
      <c r="K408" s="22"/>
    </row>
    <row r="409" spans="1:11" ht="15" customHeight="1" x14ac:dyDescent="0.15">
      <c r="A409" s="12"/>
      <c r="B409" s="13"/>
      <c r="C409" s="13"/>
      <c r="D409" s="14"/>
      <c r="E409" s="16" t="s">
        <v>24</v>
      </c>
      <c r="F409" s="18">
        <v>1</v>
      </c>
      <c r="G409" s="38"/>
      <c r="H409" s="21"/>
      <c r="J409" s="22"/>
      <c r="K409" s="22"/>
    </row>
    <row r="410" spans="1:11" ht="15" customHeight="1" x14ac:dyDescent="0.15">
      <c r="A410" s="9" t="s">
        <v>168</v>
      </c>
      <c r="B410" s="10"/>
      <c r="C410" s="10"/>
      <c r="D410" s="11"/>
      <c r="E410" s="15"/>
      <c r="F410" s="17"/>
      <c r="G410" s="38">
        <f>G413+G422+G434</f>
        <v>0</v>
      </c>
      <c r="H410" s="8" t="s">
        <v>23</v>
      </c>
      <c r="J410" s="22">
        <v>22</v>
      </c>
      <c r="K410" s="22">
        <v>1</v>
      </c>
    </row>
    <row r="411" spans="1:11" ht="15" customHeight="1" x14ac:dyDescent="0.15">
      <c r="A411" s="9"/>
      <c r="B411" s="10"/>
      <c r="C411" s="10"/>
      <c r="D411" s="11"/>
      <c r="E411" s="15" t="s">
        <v>23</v>
      </c>
      <c r="F411" s="17"/>
      <c r="G411" s="38"/>
      <c r="H411" s="8" t="s">
        <v>23</v>
      </c>
      <c r="J411" s="22"/>
      <c r="K411" s="22"/>
    </row>
    <row r="412" spans="1:11" ht="15" customHeight="1" x14ac:dyDescent="0.15">
      <c r="A412" s="12"/>
      <c r="B412" s="13"/>
      <c r="C412" s="13"/>
      <c r="D412" s="14"/>
      <c r="E412" s="16" t="s">
        <v>24</v>
      </c>
      <c r="F412" s="18">
        <v>1</v>
      </c>
      <c r="G412" s="38"/>
      <c r="H412" s="21"/>
      <c r="J412" s="22"/>
      <c r="K412" s="22"/>
    </row>
    <row r="413" spans="1:11" ht="15" customHeight="1" x14ac:dyDescent="0.15">
      <c r="A413" s="9"/>
      <c r="B413" s="10" t="s">
        <v>169</v>
      </c>
      <c r="C413" s="10"/>
      <c r="D413" s="11"/>
      <c r="E413" s="15"/>
      <c r="F413" s="17"/>
      <c r="G413" s="38">
        <f>G416</f>
        <v>0</v>
      </c>
      <c r="H413" s="8" t="s">
        <v>23</v>
      </c>
      <c r="J413" s="22">
        <v>23</v>
      </c>
      <c r="K413" s="22">
        <v>2</v>
      </c>
    </row>
    <row r="414" spans="1:11" ht="15" customHeight="1" x14ac:dyDescent="0.15">
      <c r="A414" s="9"/>
      <c r="B414" s="10"/>
      <c r="C414" s="10"/>
      <c r="D414" s="11"/>
      <c r="E414" s="15" t="s">
        <v>23</v>
      </c>
      <c r="F414" s="17"/>
      <c r="G414" s="38"/>
      <c r="H414" s="8" t="s">
        <v>23</v>
      </c>
      <c r="J414" s="22"/>
      <c r="K414" s="22"/>
    </row>
    <row r="415" spans="1:11" ht="15" customHeight="1" x14ac:dyDescent="0.15">
      <c r="A415" s="12"/>
      <c r="B415" s="13"/>
      <c r="C415" s="13"/>
      <c r="D415" s="14"/>
      <c r="E415" s="16" t="s">
        <v>24</v>
      </c>
      <c r="F415" s="18">
        <v>1</v>
      </c>
      <c r="G415" s="38"/>
      <c r="H415" s="21"/>
      <c r="J415" s="22"/>
      <c r="K415" s="22"/>
    </row>
    <row r="416" spans="1:11" ht="15" customHeight="1" x14ac:dyDescent="0.15">
      <c r="A416" s="9"/>
      <c r="B416" s="10"/>
      <c r="C416" s="10" t="s">
        <v>170</v>
      </c>
      <c r="D416" s="11"/>
      <c r="E416" s="15"/>
      <c r="F416" s="17"/>
      <c r="G416" s="38">
        <f>G419</f>
        <v>0</v>
      </c>
      <c r="H416" s="8" t="s">
        <v>23</v>
      </c>
      <c r="J416" s="22">
        <v>24</v>
      </c>
      <c r="K416" s="22">
        <v>3</v>
      </c>
    </row>
    <row r="417" spans="1:11" ht="15" customHeight="1" x14ac:dyDescent="0.15">
      <c r="A417" s="9"/>
      <c r="B417" s="10"/>
      <c r="C417" s="10"/>
      <c r="D417" s="11"/>
      <c r="E417" s="15" t="s">
        <v>23</v>
      </c>
      <c r="F417" s="17"/>
      <c r="G417" s="38"/>
      <c r="H417" s="8" t="s">
        <v>23</v>
      </c>
      <c r="J417" s="22"/>
      <c r="K417" s="22"/>
    </row>
    <row r="418" spans="1:11" ht="15" customHeight="1" x14ac:dyDescent="0.15">
      <c r="A418" s="12"/>
      <c r="B418" s="13"/>
      <c r="C418" s="13"/>
      <c r="D418" s="14"/>
      <c r="E418" s="16" t="s">
        <v>24</v>
      </c>
      <c r="F418" s="18">
        <v>1</v>
      </c>
      <c r="G418" s="38"/>
      <c r="H418" s="21"/>
      <c r="J418" s="22"/>
      <c r="K418" s="22"/>
    </row>
    <row r="419" spans="1:11" ht="15" customHeight="1" x14ac:dyDescent="0.15">
      <c r="A419" s="9"/>
      <c r="B419" s="10"/>
      <c r="C419" s="10"/>
      <c r="D419" s="11" t="s">
        <v>171</v>
      </c>
      <c r="E419" s="15"/>
      <c r="F419" s="17"/>
      <c r="G419" s="37"/>
      <c r="H419" s="8" t="s">
        <v>23</v>
      </c>
      <c r="J419" s="22">
        <v>25</v>
      </c>
      <c r="K419" s="22">
        <v>4</v>
      </c>
    </row>
    <row r="420" spans="1:11" ht="15" customHeight="1" x14ac:dyDescent="0.15">
      <c r="A420" s="9"/>
      <c r="B420" s="10"/>
      <c r="C420" s="10"/>
      <c r="D420" s="11"/>
      <c r="E420" s="15" t="s">
        <v>23</v>
      </c>
      <c r="F420" s="17"/>
      <c r="G420" s="37"/>
      <c r="H420" s="8" t="s">
        <v>23</v>
      </c>
      <c r="J420" s="22"/>
      <c r="K420" s="22"/>
    </row>
    <row r="421" spans="1:11" ht="15" customHeight="1" x14ac:dyDescent="0.15">
      <c r="A421" s="12"/>
      <c r="B421" s="13"/>
      <c r="C421" s="13"/>
      <c r="D421" s="14"/>
      <c r="E421" s="16" t="s">
        <v>24</v>
      </c>
      <c r="F421" s="18">
        <v>1</v>
      </c>
      <c r="G421" s="37"/>
      <c r="H421" s="21"/>
      <c r="J421" s="22"/>
      <c r="K421" s="22"/>
    </row>
    <row r="422" spans="1:11" ht="15" customHeight="1" x14ac:dyDescent="0.15">
      <c r="A422" s="9"/>
      <c r="B422" s="10" t="s">
        <v>172</v>
      </c>
      <c r="C422" s="10"/>
      <c r="D422" s="11"/>
      <c r="E422" s="15"/>
      <c r="F422" s="17"/>
      <c r="G422" s="38">
        <f>G425</f>
        <v>0</v>
      </c>
      <c r="H422" s="8" t="s">
        <v>23</v>
      </c>
      <c r="J422" s="22">
        <v>26</v>
      </c>
      <c r="K422" s="22">
        <v>2</v>
      </c>
    </row>
    <row r="423" spans="1:11" ht="15" customHeight="1" x14ac:dyDescent="0.15">
      <c r="A423" s="9"/>
      <c r="B423" s="10"/>
      <c r="C423" s="10"/>
      <c r="D423" s="11"/>
      <c r="E423" s="15" t="s">
        <v>23</v>
      </c>
      <c r="F423" s="17"/>
      <c r="G423" s="38"/>
      <c r="H423" s="8" t="s">
        <v>23</v>
      </c>
      <c r="J423" s="22"/>
      <c r="K423" s="22"/>
    </row>
    <row r="424" spans="1:11" ht="15" customHeight="1" x14ac:dyDescent="0.15">
      <c r="A424" s="12"/>
      <c r="B424" s="13"/>
      <c r="C424" s="13"/>
      <c r="D424" s="14"/>
      <c r="E424" s="16" t="s">
        <v>24</v>
      </c>
      <c r="F424" s="18">
        <v>1</v>
      </c>
      <c r="G424" s="38"/>
      <c r="H424" s="21"/>
      <c r="J424" s="22"/>
      <c r="K424" s="22"/>
    </row>
    <row r="425" spans="1:11" ht="15" customHeight="1" x14ac:dyDescent="0.15">
      <c r="A425" s="9"/>
      <c r="B425" s="10"/>
      <c r="C425" s="10" t="s">
        <v>173</v>
      </c>
      <c r="D425" s="11"/>
      <c r="E425" s="15"/>
      <c r="F425" s="17"/>
      <c r="G425" s="38">
        <f>G428+G431</f>
        <v>0</v>
      </c>
      <c r="H425" s="8" t="s">
        <v>23</v>
      </c>
      <c r="J425" s="22">
        <v>27</v>
      </c>
      <c r="K425" s="22">
        <v>3</v>
      </c>
    </row>
    <row r="426" spans="1:11" ht="15" customHeight="1" x14ac:dyDescent="0.15">
      <c r="A426" s="9"/>
      <c r="B426" s="10"/>
      <c r="C426" s="10"/>
      <c r="D426" s="11"/>
      <c r="E426" s="15" t="s">
        <v>23</v>
      </c>
      <c r="F426" s="17"/>
      <c r="G426" s="38"/>
      <c r="H426" s="8" t="s">
        <v>23</v>
      </c>
      <c r="J426" s="22"/>
      <c r="K426" s="22"/>
    </row>
    <row r="427" spans="1:11" ht="15" customHeight="1" x14ac:dyDescent="0.15">
      <c r="A427" s="12"/>
      <c r="B427" s="13"/>
      <c r="C427" s="13"/>
      <c r="D427" s="14"/>
      <c r="E427" s="16" t="s">
        <v>24</v>
      </c>
      <c r="F427" s="18">
        <v>1</v>
      </c>
      <c r="G427" s="38"/>
      <c r="H427" s="21"/>
      <c r="J427" s="22"/>
      <c r="K427" s="22"/>
    </row>
    <row r="428" spans="1:11" ht="15" customHeight="1" x14ac:dyDescent="0.15">
      <c r="A428" s="9"/>
      <c r="B428" s="10"/>
      <c r="C428" s="10"/>
      <c r="D428" s="11" t="s">
        <v>174</v>
      </c>
      <c r="E428" s="15"/>
      <c r="F428" s="17"/>
      <c r="G428" s="37"/>
      <c r="H428" s="8" t="s">
        <v>23</v>
      </c>
      <c r="J428" s="22">
        <v>28</v>
      </c>
      <c r="K428" s="22">
        <v>4</v>
      </c>
    </row>
    <row r="429" spans="1:11" ht="15" customHeight="1" x14ac:dyDescent="0.15">
      <c r="A429" s="9"/>
      <c r="B429" s="10"/>
      <c r="C429" s="10"/>
      <c r="D429" s="11" t="s">
        <v>175</v>
      </c>
      <c r="E429" s="15" t="s">
        <v>23</v>
      </c>
      <c r="F429" s="17"/>
      <c r="G429" s="37"/>
      <c r="H429" s="8" t="s">
        <v>23</v>
      </c>
      <c r="J429" s="22"/>
      <c r="K429" s="22"/>
    </row>
    <row r="430" spans="1:11" ht="15" customHeight="1" x14ac:dyDescent="0.15">
      <c r="A430" s="12"/>
      <c r="B430" s="13"/>
      <c r="C430" s="13"/>
      <c r="D430" s="14"/>
      <c r="E430" s="16" t="s">
        <v>24</v>
      </c>
      <c r="F430" s="18">
        <v>1</v>
      </c>
      <c r="G430" s="37"/>
      <c r="H430" s="21"/>
      <c r="J430" s="22"/>
      <c r="K430" s="22"/>
    </row>
    <row r="431" spans="1:11" ht="15" customHeight="1" x14ac:dyDescent="0.15">
      <c r="A431" s="9"/>
      <c r="B431" s="10"/>
      <c r="C431" s="10"/>
      <c r="D431" s="11" t="s">
        <v>176</v>
      </c>
      <c r="E431" s="15"/>
      <c r="F431" s="17"/>
      <c r="G431" s="37"/>
      <c r="H431" s="8" t="s">
        <v>23</v>
      </c>
      <c r="J431" s="22">
        <v>29</v>
      </c>
      <c r="K431" s="22">
        <v>4</v>
      </c>
    </row>
    <row r="432" spans="1:11" ht="15" customHeight="1" x14ac:dyDescent="0.15">
      <c r="A432" s="9"/>
      <c r="B432" s="10"/>
      <c r="C432" s="10"/>
      <c r="D432" s="11" t="s">
        <v>177</v>
      </c>
      <c r="E432" s="15" t="s">
        <v>23</v>
      </c>
      <c r="F432" s="17"/>
      <c r="G432" s="37"/>
      <c r="H432" s="8" t="s">
        <v>23</v>
      </c>
      <c r="J432" s="22"/>
      <c r="K432" s="22"/>
    </row>
    <row r="433" spans="1:11" ht="15" customHeight="1" x14ac:dyDescent="0.15">
      <c r="A433" s="12"/>
      <c r="B433" s="13"/>
      <c r="C433" s="13"/>
      <c r="D433" s="14"/>
      <c r="E433" s="16" t="s">
        <v>24</v>
      </c>
      <c r="F433" s="18">
        <v>1</v>
      </c>
      <c r="G433" s="37"/>
      <c r="H433" s="21"/>
      <c r="J433" s="22"/>
      <c r="K433" s="22"/>
    </row>
    <row r="434" spans="1:11" ht="15" customHeight="1" x14ac:dyDescent="0.15">
      <c r="A434" s="9"/>
      <c r="B434" s="10" t="s">
        <v>178</v>
      </c>
      <c r="C434" s="10"/>
      <c r="D434" s="11"/>
      <c r="E434" s="15"/>
      <c r="F434" s="17"/>
      <c r="G434" s="38">
        <f>G437</f>
        <v>0</v>
      </c>
      <c r="H434" s="8" t="s">
        <v>23</v>
      </c>
      <c r="J434" s="22">
        <v>30</v>
      </c>
      <c r="K434" s="22">
        <v>2</v>
      </c>
    </row>
    <row r="435" spans="1:11" ht="15" customHeight="1" x14ac:dyDescent="0.15">
      <c r="A435" s="9"/>
      <c r="B435" s="10"/>
      <c r="C435" s="10"/>
      <c r="D435" s="11"/>
      <c r="E435" s="15" t="s">
        <v>23</v>
      </c>
      <c r="F435" s="17"/>
      <c r="G435" s="38"/>
      <c r="H435" s="8" t="s">
        <v>23</v>
      </c>
      <c r="J435" s="22"/>
      <c r="K435" s="22"/>
    </row>
    <row r="436" spans="1:11" ht="15" customHeight="1" x14ac:dyDescent="0.15">
      <c r="A436" s="12"/>
      <c r="B436" s="13"/>
      <c r="C436" s="13"/>
      <c r="D436" s="14"/>
      <c r="E436" s="16" t="s">
        <v>24</v>
      </c>
      <c r="F436" s="18">
        <v>1</v>
      </c>
      <c r="G436" s="38"/>
      <c r="H436" s="21"/>
      <c r="J436" s="22"/>
      <c r="K436" s="22"/>
    </row>
    <row r="437" spans="1:11" ht="15" customHeight="1" x14ac:dyDescent="0.15">
      <c r="A437" s="9"/>
      <c r="B437" s="10"/>
      <c r="C437" s="10" t="s">
        <v>179</v>
      </c>
      <c r="D437" s="11"/>
      <c r="E437" s="15"/>
      <c r="F437" s="17"/>
      <c r="G437" s="38">
        <f>G440+G443+G446</f>
        <v>0</v>
      </c>
      <c r="H437" s="8" t="s">
        <v>23</v>
      </c>
      <c r="J437" s="22">
        <v>31</v>
      </c>
      <c r="K437" s="22">
        <v>3</v>
      </c>
    </row>
    <row r="438" spans="1:11" ht="15" customHeight="1" x14ac:dyDescent="0.15">
      <c r="A438" s="9"/>
      <c r="B438" s="10"/>
      <c r="C438" s="10"/>
      <c r="D438" s="11"/>
      <c r="E438" s="15" t="s">
        <v>23</v>
      </c>
      <c r="F438" s="17"/>
      <c r="G438" s="38"/>
      <c r="H438" s="8" t="s">
        <v>23</v>
      </c>
      <c r="J438" s="22"/>
      <c r="K438" s="22"/>
    </row>
    <row r="439" spans="1:11" ht="15" customHeight="1" x14ac:dyDescent="0.15">
      <c r="A439" s="12"/>
      <c r="B439" s="13"/>
      <c r="C439" s="13"/>
      <c r="D439" s="14"/>
      <c r="E439" s="16" t="s">
        <v>24</v>
      </c>
      <c r="F439" s="18">
        <v>1</v>
      </c>
      <c r="G439" s="38"/>
      <c r="H439" s="21"/>
      <c r="J439" s="22"/>
      <c r="K439" s="22"/>
    </row>
    <row r="440" spans="1:11" ht="15" customHeight="1" x14ac:dyDescent="0.15">
      <c r="A440" s="9"/>
      <c r="B440" s="10"/>
      <c r="C440" s="10"/>
      <c r="D440" s="11" t="s">
        <v>180</v>
      </c>
      <c r="E440" s="15"/>
      <c r="F440" s="17"/>
      <c r="G440" s="37"/>
      <c r="H440" s="8" t="s">
        <v>23</v>
      </c>
      <c r="J440" s="22">
        <v>32</v>
      </c>
      <c r="K440" s="22">
        <v>4</v>
      </c>
    </row>
    <row r="441" spans="1:11" ht="15" customHeight="1" x14ac:dyDescent="0.15">
      <c r="A441" s="9"/>
      <c r="B441" s="10"/>
      <c r="C441" s="10"/>
      <c r="D441" s="11" t="s">
        <v>154</v>
      </c>
      <c r="E441" s="15" t="s">
        <v>23</v>
      </c>
      <c r="F441" s="17"/>
      <c r="G441" s="37"/>
      <c r="H441" s="8" t="s">
        <v>23</v>
      </c>
      <c r="J441" s="22"/>
      <c r="K441" s="22"/>
    </row>
    <row r="442" spans="1:11" ht="15" customHeight="1" x14ac:dyDescent="0.15">
      <c r="A442" s="12"/>
      <c r="B442" s="13"/>
      <c r="C442" s="13"/>
      <c r="D442" s="14"/>
      <c r="E442" s="16" t="s">
        <v>24</v>
      </c>
      <c r="F442" s="18">
        <v>1</v>
      </c>
      <c r="G442" s="37"/>
      <c r="H442" s="21"/>
      <c r="J442" s="22"/>
      <c r="K442" s="22"/>
    </row>
    <row r="443" spans="1:11" ht="15" customHeight="1" x14ac:dyDescent="0.15">
      <c r="A443" s="9"/>
      <c r="B443" s="10"/>
      <c r="C443" s="10"/>
      <c r="D443" s="11" t="s">
        <v>180</v>
      </c>
      <c r="E443" s="15"/>
      <c r="F443" s="17"/>
      <c r="G443" s="37"/>
      <c r="H443" s="8" t="s">
        <v>23</v>
      </c>
      <c r="J443" s="22">
        <v>33</v>
      </c>
      <c r="K443" s="22">
        <v>4</v>
      </c>
    </row>
    <row r="444" spans="1:11" ht="15" customHeight="1" x14ac:dyDescent="0.15">
      <c r="A444" s="9"/>
      <c r="B444" s="10"/>
      <c r="C444" s="10"/>
      <c r="D444" s="11" t="s">
        <v>157</v>
      </c>
      <c r="E444" s="15" t="s">
        <v>23</v>
      </c>
      <c r="F444" s="17"/>
      <c r="G444" s="37"/>
      <c r="H444" s="8" t="s">
        <v>23</v>
      </c>
      <c r="J444" s="22"/>
      <c r="K444" s="22"/>
    </row>
    <row r="445" spans="1:11" ht="15" customHeight="1" x14ac:dyDescent="0.15">
      <c r="A445" s="12"/>
      <c r="B445" s="13"/>
      <c r="C445" s="13"/>
      <c r="D445" s="14"/>
      <c r="E445" s="16" t="s">
        <v>24</v>
      </c>
      <c r="F445" s="18">
        <v>1</v>
      </c>
      <c r="G445" s="37"/>
      <c r="H445" s="21"/>
      <c r="J445" s="22"/>
      <c r="K445" s="22"/>
    </row>
    <row r="446" spans="1:11" ht="15" customHeight="1" x14ac:dyDescent="0.15">
      <c r="A446" s="9"/>
      <c r="B446" s="10"/>
      <c r="C446" s="10"/>
      <c r="D446" s="11" t="s">
        <v>181</v>
      </c>
      <c r="E446" s="15"/>
      <c r="F446" s="17"/>
      <c r="G446" s="37"/>
      <c r="H446" s="8" t="s">
        <v>23</v>
      </c>
      <c r="J446" s="22">
        <v>34</v>
      </c>
      <c r="K446" s="22">
        <v>4</v>
      </c>
    </row>
    <row r="447" spans="1:11" ht="15" customHeight="1" x14ac:dyDescent="0.15">
      <c r="A447" s="9"/>
      <c r="B447" s="10"/>
      <c r="C447" s="10"/>
      <c r="D447" s="11"/>
      <c r="E447" s="15" t="s">
        <v>23</v>
      </c>
      <c r="F447" s="17"/>
      <c r="G447" s="37"/>
      <c r="H447" s="8" t="s">
        <v>23</v>
      </c>
      <c r="J447" s="22"/>
      <c r="K447" s="22"/>
    </row>
    <row r="448" spans="1:11" ht="15" customHeight="1" x14ac:dyDescent="0.15">
      <c r="A448" s="12"/>
      <c r="B448" s="13"/>
      <c r="C448" s="13"/>
      <c r="D448" s="14"/>
      <c r="E448" s="16" t="s">
        <v>24</v>
      </c>
      <c r="F448" s="18">
        <v>1</v>
      </c>
      <c r="G448" s="37"/>
      <c r="H448" s="21"/>
      <c r="J448" s="22"/>
      <c r="K448" s="22"/>
    </row>
    <row r="449" spans="1:11" ht="15" customHeight="1" x14ac:dyDescent="0.15">
      <c r="A449" s="9" t="s">
        <v>107</v>
      </c>
      <c r="B449" s="10"/>
      <c r="C449" s="10"/>
      <c r="D449" s="11"/>
      <c r="E449" s="15"/>
      <c r="F449" s="17"/>
      <c r="G449" s="38">
        <f>G413+G422+G434</f>
        <v>0</v>
      </c>
      <c r="H449" s="8" t="s">
        <v>23</v>
      </c>
      <c r="J449" s="22">
        <v>35</v>
      </c>
      <c r="K449" s="22">
        <v>20</v>
      </c>
    </row>
    <row r="450" spans="1:11" ht="15" customHeight="1" x14ac:dyDescent="0.15">
      <c r="A450" s="9"/>
      <c r="B450" s="10"/>
      <c r="C450" s="10"/>
      <c r="D450" s="11"/>
      <c r="E450" s="15" t="s">
        <v>23</v>
      </c>
      <c r="F450" s="17"/>
      <c r="G450" s="38"/>
      <c r="H450" s="8" t="s">
        <v>23</v>
      </c>
      <c r="J450" s="22"/>
      <c r="K450" s="22"/>
    </row>
    <row r="451" spans="1:11" ht="15" customHeight="1" x14ac:dyDescent="0.15">
      <c r="A451" s="12"/>
      <c r="B451" s="13"/>
      <c r="C451" s="13"/>
      <c r="D451" s="14"/>
      <c r="E451" s="16" t="s">
        <v>24</v>
      </c>
      <c r="F451" s="18">
        <v>1</v>
      </c>
      <c r="G451" s="38"/>
      <c r="H451" s="21"/>
      <c r="J451" s="22"/>
      <c r="K451" s="22"/>
    </row>
    <row r="452" spans="1:11" ht="15" customHeight="1" x14ac:dyDescent="0.15">
      <c r="A452" s="9"/>
      <c r="B452" s="10" t="s">
        <v>108</v>
      </c>
      <c r="C452" s="10"/>
      <c r="D452" s="11"/>
      <c r="E452" s="15"/>
      <c r="F452" s="17"/>
      <c r="G452" s="37"/>
      <c r="H452" s="8" t="s">
        <v>23</v>
      </c>
      <c r="J452" s="22">
        <v>36</v>
      </c>
      <c r="K452" s="22" t="s">
        <v>182</v>
      </c>
    </row>
    <row r="453" spans="1:11" ht="15" customHeight="1" x14ac:dyDescent="0.15">
      <c r="A453" s="9"/>
      <c r="B453" s="10"/>
      <c r="C453" s="10"/>
      <c r="D453" s="11"/>
      <c r="E453" s="15" t="s">
        <v>23</v>
      </c>
      <c r="F453" s="17"/>
      <c r="G453" s="37"/>
      <c r="H453" s="8" t="s">
        <v>23</v>
      </c>
      <c r="J453" s="22"/>
      <c r="K453" s="22"/>
    </row>
    <row r="454" spans="1:11" ht="15" customHeight="1" x14ac:dyDescent="0.15">
      <c r="A454" s="12"/>
      <c r="B454" s="13"/>
      <c r="C454" s="13"/>
      <c r="D454" s="14"/>
      <c r="E454" s="16" t="s">
        <v>24</v>
      </c>
      <c r="F454" s="18">
        <v>1</v>
      </c>
      <c r="G454" s="37"/>
      <c r="H454" s="21"/>
      <c r="J454" s="22"/>
      <c r="K454" s="22"/>
    </row>
    <row r="455" spans="1:11" ht="15" customHeight="1" x14ac:dyDescent="0.15">
      <c r="A455" s="9"/>
      <c r="B455" s="10" t="s">
        <v>110</v>
      </c>
      <c r="C455" s="10"/>
      <c r="D455" s="11"/>
      <c r="E455" s="15"/>
      <c r="F455" s="17"/>
      <c r="G455" s="37"/>
      <c r="H455" s="8" t="s">
        <v>23</v>
      </c>
      <c r="J455" s="22">
        <v>37</v>
      </c>
      <c r="K455" s="22" t="s">
        <v>183</v>
      </c>
    </row>
    <row r="456" spans="1:11" ht="15" customHeight="1" x14ac:dyDescent="0.15">
      <c r="A456" s="9"/>
      <c r="B456" s="10"/>
      <c r="C456" s="10"/>
      <c r="D456" s="11"/>
      <c r="E456" s="15" t="s">
        <v>23</v>
      </c>
      <c r="F456" s="17"/>
      <c r="G456" s="37"/>
      <c r="H456" s="8" t="s">
        <v>23</v>
      </c>
      <c r="J456" s="22"/>
      <c r="K456" s="22"/>
    </row>
    <row r="457" spans="1:11" ht="15" customHeight="1" x14ac:dyDescent="0.15">
      <c r="A457" s="12"/>
      <c r="B457" s="13"/>
      <c r="C457" s="13"/>
      <c r="D457" s="14"/>
      <c r="E457" s="16" t="s">
        <v>24</v>
      </c>
      <c r="F457" s="18">
        <v>1</v>
      </c>
      <c r="G457" s="37"/>
      <c r="H457" s="21"/>
      <c r="J457" s="22"/>
      <c r="K457" s="22"/>
    </row>
    <row r="458" spans="1:11" ht="15" customHeight="1" x14ac:dyDescent="0.15">
      <c r="A458" s="9" t="s">
        <v>112</v>
      </c>
      <c r="B458" s="10"/>
      <c r="C458" s="10"/>
      <c r="D458" s="11"/>
      <c r="E458" s="15"/>
      <c r="F458" s="17"/>
      <c r="G458" s="38">
        <f>G461</f>
        <v>0</v>
      </c>
      <c r="H458" s="8" t="s">
        <v>23</v>
      </c>
      <c r="J458" s="22">
        <v>38</v>
      </c>
      <c r="K458" s="22">
        <v>200</v>
      </c>
    </row>
    <row r="459" spans="1:11" ht="15" customHeight="1" x14ac:dyDescent="0.15">
      <c r="A459" s="9"/>
      <c r="B459" s="10"/>
      <c r="C459" s="10"/>
      <c r="D459" s="11"/>
      <c r="E459" s="15" t="s">
        <v>23</v>
      </c>
      <c r="F459" s="17"/>
      <c r="G459" s="38"/>
      <c r="H459" s="8" t="s">
        <v>23</v>
      </c>
      <c r="J459" s="22"/>
      <c r="K459" s="22"/>
    </row>
    <row r="460" spans="1:11" ht="15" customHeight="1" x14ac:dyDescent="0.15">
      <c r="A460" s="12"/>
      <c r="B460" s="13"/>
      <c r="C460" s="13"/>
      <c r="D460" s="14"/>
      <c r="E460" s="16" t="s">
        <v>24</v>
      </c>
      <c r="F460" s="18">
        <v>1</v>
      </c>
      <c r="G460" s="38"/>
      <c r="H460" s="21"/>
      <c r="J460" s="22"/>
      <c r="K460" s="22"/>
    </row>
    <row r="461" spans="1:11" ht="15" customHeight="1" x14ac:dyDescent="0.15">
      <c r="A461" s="9"/>
      <c r="B461" s="10" t="s">
        <v>121</v>
      </c>
      <c r="C461" s="10"/>
      <c r="D461" s="11"/>
      <c r="E461" s="15"/>
      <c r="F461" s="17"/>
      <c r="G461" s="37"/>
      <c r="H461" s="8" t="s">
        <v>23</v>
      </c>
      <c r="J461" s="22">
        <v>39</v>
      </c>
      <c r="K461" s="22"/>
    </row>
    <row r="462" spans="1:11" ht="15" customHeight="1" x14ac:dyDescent="0.15">
      <c r="A462" s="9"/>
      <c r="B462" s="10"/>
      <c r="C462" s="10"/>
      <c r="D462" s="11"/>
      <c r="E462" s="15" t="s">
        <v>23</v>
      </c>
      <c r="F462" s="17"/>
      <c r="G462" s="37"/>
      <c r="H462" s="8" t="s">
        <v>23</v>
      </c>
      <c r="J462" s="22"/>
      <c r="K462" s="22"/>
    </row>
    <row r="463" spans="1:11" ht="15" customHeight="1" x14ac:dyDescent="0.15">
      <c r="A463" s="12"/>
      <c r="B463" s="13"/>
      <c r="C463" s="13"/>
      <c r="D463" s="14"/>
      <c r="E463" s="16" t="s">
        <v>24</v>
      </c>
      <c r="F463" s="18">
        <v>1</v>
      </c>
      <c r="G463" s="37"/>
      <c r="H463" s="21"/>
      <c r="J463" s="22"/>
      <c r="K463" s="22"/>
    </row>
    <row r="464" spans="1:11" ht="15" customHeight="1" x14ac:dyDescent="0.15">
      <c r="A464" s="9" t="s">
        <v>122</v>
      </c>
      <c r="B464" s="10"/>
      <c r="C464" s="10"/>
      <c r="D464" s="11"/>
      <c r="E464" s="15"/>
      <c r="F464" s="17"/>
      <c r="G464" s="38">
        <f>G449+G458</f>
        <v>0</v>
      </c>
      <c r="H464" s="8" t="s">
        <v>23</v>
      </c>
      <c r="J464" s="22">
        <v>40</v>
      </c>
      <c r="K464" s="22"/>
    </row>
    <row r="465" spans="1:11" ht="15" customHeight="1" x14ac:dyDescent="0.15">
      <c r="A465" s="9"/>
      <c r="B465" s="10"/>
      <c r="C465" s="10"/>
      <c r="D465" s="11"/>
      <c r="E465" s="15" t="s">
        <v>23</v>
      </c>
      <c r="F465" s="17"/>
      <c r="G465" s="38"/>
      <c r="H465" s="8" t="s">
        <v>23</v>
      </c>
      <c r="J465" s="22"/>
      <c r="K465" s="22"/>
    </row>
    <row r="466" spans="1:11" ht="15" customHeight="1" x14ac:dyDescent="0.15">
      <c r="A466" s="12"/>
      <c r="B466" s="13"/>
      <c r="C466" s="13"/>
      <c r="D466" s="14"/>
      <c r="E466" s="16" t="s">
        <v>24</v>
      </c>
      <c r="F466" s="18">
        <v>1</v>
      </c>
      <c r="G466" s="38"/>
      <c r="H466" s="21"/>
      <c r="J466" s="22"/>
      <c r="K466" s="22"/>
    </row>
    <row r="467" spans="1:11" ht="15" customHeight="1" x14ac:dyDescent="0.15">
      <c r="A467" s="9"/>
      <c r="B467" s="10" t="s">
        <v>123</v>
      </c>
      <c r="C467" s="10"/>
      <c r="D467" s="11"/>
      <c r="E467" s="15"/>
      <c r="F467" s="17"/>
      <c r="G467" s="37"/>
      <c r="H467" s="8" t="s">
        <v>23</v>
      </c>
      <c r="J467" s="22">
        <v>41</v>
      </c>
      <c r="K467" s="22">
        <v>210</v>
      </c>
    </row>
    <row r="468" spans="1:11" ht="15" customHeight="1" x14ac:dyDescent="0.15">
      <c r="A468" s="9"/>
      <c r="B468" s="10"/>
      <c r="C468" s="10"/>
      <c r="D468" s="11"/>
      <c r="E468" s="15" t="s">
        <v>23</v>
      </c>
      <c r="F468" s="17"/>
      <c r="G468" s="37"/>
      <c r="H468" s="8" t="s">
        <v>23</v>
      </c>
      <c r="J468" s="22"/>
      <c r="K468" s="22"/>
    </row>
    <row r="469" spans="1:11" ht="15" customHeight="1" x14ac:dyDescent="0.15">
      <c r="A469" s="12"/>
      <c r="B469" s="13"/>
      <c r="C469" s="13"/>
      <c r="D469" s="14"/>
      <c r="E469" s="16" t="s">
        <v>24</v>
      </c>
      <c r="F469" s="18">
        <v>1</v>
      </c>
      <c r="G469" s="37"/>
      <c r="H469" s="21"/>
      <c r="J469" s="22"/>
      <c r="K469" s="22"/>
    </row>
    <row r="470" spans="1:11" ht="15" customHeight="1" x14ac:dyDescent="0.15">
      <c r="A470" s="9"/>
      <c r="B470" s="10"/>
      <c r="C470" s="10" t="s">
        <v>124</v>
      </c>
      <c r="D470" s="11"/>
      <c r="E470" s="15"/>
      <c r="F470" s="17"/>
      <c r="G470" s="37"/>
      <c r="H470" s="8" t="s">
        <v>23</v>
      </c>
      <c r="J470" s="22">
        <v>42</v>
      </c>
      <c r="K470" s="22" t="s">
        <v>125</v>
      </c>
    </row>
    <row r="471" spans="1:11" ht="15" customHeight="1" x14ac:dyDescent="0.15">
      <c r="A471" s="9"/>
      <c r="B471" s="10"/>
      <c r="C471" s="10"/>
      <c r="D471" s="11"/>
      <c r="E471" s="15" t="s">
        <v>23</v>
      </c>
      <c r="F471" s="17"/>
      <c r="G471" s="37"/>
      <c r="H471" s="8" t="s">
        <v>23</v>
      </c>
      <c r="J471" s="22"/>
      <c r="K471" s="22"/>
    </row>
    <row r="472" spans="1:11" ht="15" customHeight="1" x14ac:dyDescent="0.15">
      <c r="A472" s="12"/>
      <c r="B472" s="13"/>
      <c r="C472" s="13"/>
      <c r="D472" s="14"/>
      <c r="E472" s="16" t="s">
        <v>24</v>
      </c>
      <c r="F472" s="18">
        <v>1</v>
      </c>
      <c r="G472" s="37"/>
      <c r="H472" s="21"/>
      <c r="J472" s="22"/>
      <c r="K472" s="22"/>
    </row>
    <row r="473" spans="1:11" ht="15" customHeight="1" x14ac:dyDescent="0.15">
      <c r="A473" s="9"/>
      <c r="B473" s="10"/>
      <c r="C473" s="10" t="s">
        <v>126</v>
      </c>
      <c r="D473" s="11"/>
      <c r="E473" s="15"/>
      <c r="F473" s="17"/>
      <c r="G473" s="37"/>
      <c r="H473" s="8" t="s">
        <v>23</v>
      </c>
      <c r="J473" s="22">
        <v>43</v>
      </c>
      <c r="K473" s="22" t="s">
        <v>127</v>
      </c>
    </row>
    <row r="474" spans="1:11" ht="15" customHeight="1" x14ac:dyDescent="0.15">
      <c r="A474" s="9"/>
      <c r="B474" s="10"/>
      <c r="C474" s="10"/>
      <c r="D474" s="11"/>
      <c r="E474" s="15" t="s">
        <v>23</v>
      </c>
      <c r="F474" s="17"/>
      <c r="G474" s="37"/>
      <c r="H474" s="8" t="s">
        <v>23</v>
      </c>
      <c r="J474" s="22"/>
      <c r="K474" s="22"/>
    </row>
    <row r="475" spans="1:11" ht="15" customHeight="1" x14ac:dyDescent="0.15">
      <c r="A475" s="12"/>
      <c r="B475" s="13"/>
      <c r="C475" s="13"/>
      <c r="D475" s="14"/>
      <c r="E475" s="16" t="s">
        <v>24</v>
      </c>
      <c r="F475" s="18">
        <v>1</v>
      </c>
      <c r="G475" s="37"/>
      <c r="H475" s="21"/>
      <c r="J475" s="22"/>
      <c r="K475" s="22"/>
    </row>
    <row r="476" spans="1:11" ht="15" customHeight="1" x14ac:dyDescent="0.15">
      <c r="A476" s="9"/>
      <c r="B476" s="10" t="s">
        <v>184</v>
      </c>
      <c r="C476" s="10"/>
      <c r="D476" s="11"/>
      <c r="E476" s="15"/>
      <c r="F476" s="17"/>
      <c r="G476" s="37"/>
      <c r="H476" s="8" t="s">
        <v>23</v>
      </c>
      <c r="J476" s="22">
        <v>44</v>
      </c>
      <c r="K476" s="22"/>
    </row>
    <row r="477" spans="1:11" ht="15" customHeight="1" x14ac:dyDescent="0.15">
      <c r="A477" s="9"/>
      <c r="B477" s="10"/>
      <c r="C477" s="10"/>
      <c r="D477" s="11"/>
      <c r="E477" s="15" t="s">
        <v>23</v>
      </c>
      <c r="F477" s="17"/>
      <c r="G477" s="37"/>
      <c r="H477" s="8" t="s">
        <v>23</v>
      </c>
      <c r="J477" s="22"/>
      <c r="K477" s="22"/>
    </row>
    <row r="478" spans="1:11" ht="15" customHeight="1" x14ac:dyDescent="0.15">
      <c r="A478" s="12"/>
      <c r="B478" s="13"/>
      <c r="C478" s="13"/>
      <c r="D478" s="14"/>
      <c r="E478" s="16" t="s">
        <v>24</v>
      </c>
      <c r="F478" s="18">
        <v>1</v>
      </c>
      <c r="G478" s="37"/>
      <c r="H478" s="21"/>
      <c r="J478" s="22"/>
      <c r="K478" s="22"/>
    </row>
    <row r="479" spans="1:11" ht="15" customHeight="1" x14ac:dyDescent="0.15">
      <c r="A479" s="9" t="s">
        <v>185</v>
      </c>
      <c r="B479" s="10"/>
      <c r="C479" s="10"/>
      <c r="D479" s="11"/>
      <c r="E479" s="15"/>
      <c r="F479" s="17"/>
      <c r="G479" s="38">
        <f>G464+G467+G476</f>
        <v>0</v>
      </c>
      <c r="H479" s="8" t="s">
        <v>23</v>
      </c>
      <c r="J479" s="22">
        <v>45</v>
      </c>
      <c r="K479" s="22"/>
    </row>
    <row r="480" spans="1:11" ht="15" customHeight="1" x14ac:dyDescent="0.15">
      <c r="A480" s="9"/>
      <c r="B480" s="10"/>
      <c r="C480" s="10"/>
      <c r="D480" s="11"/>
      <c r="E480" s="15" t="s">
        <v>23</v>
      </c>
      <c r="F480" s="17"/>
      <c r="G480" s="38"/>
      <c r="H480" s="8" t="s">
        <v>23</v>
      </c>
      <c r="J480" s="22"/>
      <c r="K480" s="22"/>
    </row>
    <row r="481" spans="1:11" ht="15" customHeight="1" x14ac:dyDescent="0.15">
      <c r="A481" s="12"/>
      <c r="B481" s="13"/>
      <c r="C481" s="13"/>
      <c r="D481" s="14"/>
      <c r="E481" s="16" t="s">
        <v>24</v>
      </c>
      <c r="F481" s="18">
        <v>1</v>
      </c>
      <c r="G481" s="38"/>
      <c r="H481" s="21"/>
      <c r="J481" s="22"/>
      <c r="K481" s="22"/>
    </row>
    <row r="482" spans="1:11" ht="15" customHeight="1" x14ac:dyDescent="0.15">
      <c r="A482" s="9" t="s">
        <v>186</v>
      </c>
      <c r="B482" s="10"/>
      <c r="C482" s="10"/>
      <c r="D482" s="11"/>
      <c r="E482" s="15"/>
      <c r="F482" s="17"/>
      <c r="G482" s="37"/>
      <c r="H482" s="8" t="s">
        <v>23</v>
      </c>
      <c r="J482" s="22">
        <v>46</v>
      </c>
      <c r="K482" s="22"/>
    </row>
    <row r="483" spans="1:11" ht="15" customHeight="1" x14ac:dyDescent="0.15">
      <c r="A483" s="9"/>
      <c r="B483" s="10"/>
      <c r="C483" s="10"/>
      <c r="D483" s="11"/>
      <c r="E483" s="15" t="s">
        <v>23</v>
      </c>
      <c r="F483" s="17"/>
      <c r="G483" s="37"/>
      <c r="H483" s="8" t="s">
        <v>23</v>
      </c>
      <c r="J483" s="22"/>
      <c r="K483" s="22"/>
    </row>
    <row r="484" spans="1:11" ht="15" customHeight="1" x14ac:dyDescent="0.15">
      <c r="A484" s="12"/>
      <c r="B484" s="13"/>
      <c r="C484" s="13"/>
      <c r="D484" s="14"/>
      <c r="E484" s="16" t="s">
        <v>24</v>
      </c>
      <c r="F484" s="18">
        <v>1</v>
      </c>
      <c r="G484" s="37"/>
      <c r="H484" s="21"/>
      <c r="J484" s="22"/>
      <c r="K484" s="22"/>
    </row>
    <row r="485" spans="1:11" ht="15" customHeight="1" x14ac:dyDescent="0.15">
      <c r="A485" s="9" t="s">
        <v>128</v>
      </c>
      <c r="B485" s="10"/>
      <c r="C485" s="10"/>
      <c r="D485" s="11"/>
      <c r="E485" s="15"/>
      <c r="F485" s="17"/>
      <c r="G485" s="38">
        <f>G407+G479+G482</f>
        <v>0</v>
      </c>
      <c r="H485" s="8" t="s">
        <v>23</v>
      </c>
      <c r="J485" s="22">
        <v>47</v>
      </c>
      <c r="K485" s="22"/>
    </row>
    <row r="486" spans="1:11" ht="15" customHeight="1" x14ac:dyDescent="0.15">
      <c r="A486" s="9"/>
      <c r="B486" s="10"/>
      <c r="C486" s="10"/>
      <c r="D486" s="11"/>
      <c r="E486" s="15" t="s">
        <v>23</v>
      </c>
      <c r="F486" s="17"/>
      <c r="G486" s="38"/>
      <c r="H486" s="8" t="s">
        <v>23</v>
      </c>
      <c r="J486" s="22"/>
      <c r="K486" s="22"/>
    </row>
    <row r="487" spans="1:11" ht="15" customHeight="1" x14ac:dyDescent="0.15">
      <c r="A487" s="12"/>
      <c r="B487" s="13"/>
      <c r="C487" s="13"/>
      <c r="D487" s="14"/>
      <c r="E487" s="16" t="s">
        <v>24</v>
      </c>
      <c r="F487" s="18">
        <v>1</v>
      </c>
      <c r="G487" s="38"/>
      <c r="H487" s="21"/>
      <c r="J487" s="22"/>
      <c r="K487" s="22"/>
    </row>
    <row r="488" spans="1:11" ht="15" customHeight="1" x14ac:dyDescent="0.15">
      <c r="A488" s="9"/>
      <c r="B488" s="10" t="s">
        <v>129</v>
      </c>
      <c r="C488" s="10"/>
      <c r="D488" s="11"/>
      <c r="E488" s="15"/>
      <c r="F488" s="17"/>
      <c r="G488" s="37"/>
      <c r="H488" s="8" t="s">
        <v>23</v>
      </c>
      <c r="J488" s="22">
        <v>48</v>
      </c>
      <c r="K488" s="22" t="s">
        <v>130</v>
      </c>
    </row>
    <row r="489" spans="1:11" ht="15" customHeight="1" x14ac:dyDescent="0.15">
      <c r="A489" s="9"/>
      <c r="B489" s="10"/>
      <c r="C489" s="10"/>
      <c r="D489" s="11"/>
      <c r="E489" s="15" t="s">
        <v>23</v>
      </c>
      <c r="F489" s="17"/>
      <c r="G489" s="37"/>
      <c r="H489" s="8" t="s">
        <v>23</v>
      </c>
      <c r="J489" s="22"/>
      <c r="K489" s="22"/>
    </row>
    <row r="490" spans="1:11" ht="15" customHeight="1" x14ac:dyDescent="0.15">
      <c r="A490" s="12"/>
      <c r="B490" s="13"/>
      <c r="C490" s="13"/>
      <c r="D490" s="14"/>
      <c r="E490" s="16" t="s">
        <v>24</v>
      </c>
      <c r="F490" s="18">
        <v>1</v>
      </c>
      <c r="G490" s="37"/>
      <c r="H490" s="21"/>
      <c r="J490" s="22"/>
      <c r="K490" s="22"/>
    </row>
    <row r="491" spans="1:11" ht="15" customHeight="1" x14ac:dyDescent="0.15">
      <c r="A491" s="9"/>
      <c r="B491" s="10" t="s">
        <v>131</v>
      </c>
      <c r="C491" s="10"/>
      <c r="D491" s="11"/>
      <c r="E491" s="15"/>
      <c r="F491" s="17"/>
      <c r="G491" s="37"/>
      <c r="H491" s="8" t="s">
        <v>23</v>
      </c>
      <c r="J491" s="22">
        <v>49</v>
      </c>
      <c r="K491" s="22">
        <v>220</v>
      </c>
    </row>
    <row r="492" spans="1:11" ht="15" customHeight="1" x14ac:dyDescent="0.15">
      <c r="A492" s="9"/>
      <c r="B492" s="10"/>
      <c r="C492" s="10"/>
      <c r="D492" s="11"/>
      <c r="E492" s="15" t="s">
        <v>23</v>
      </c>
      <c r="F492" s="17"/>
      <c r="G492" s="37"/>
      <c r="H492" s="8" t="s">
        <v>23</v>
      </c>
      <c r="J492" s="22"/>
      <c r="K492" s="22"/>
    </row>
    <row r="493" spans="1:11" ht="15" customHeight="1" x14ac:dyDescent="0.15">
      <c r="A493" s="12"/>
      <c r="B493" s="13"/>
      <c r="C493" s="13"/>
      <c r="D493" s="14"/>
      <c r="E493" s="16" t="s">
        <v>24</v>
      </c>
      <c r="F493" s="18">
        <v>1</v>
      </c>
      <c r="G493" s="37"/>
      <c r="H493" s="21"/>
      <c r="J493" s="22"/>
      <c r="K493" s="22"/>
    </row>
    <row r="494" spans="1:11" ht="15" customHeight="1" x14ac:dyDescent="0.15">
      <c r="A494" s="9" t="s">
        <v>189</v>
      </c>
      <c r="B494" s="10"/>
      <c r="C494" s="10"/>
      <c r="D494" s="11"/>
      <c r="E494" s="15"/>
      <c r="F494" s="17"/>
      <c r="G494" s="38">
        <f>G485+G491</f>
        <v>0</v>
      </c>
      <c r="H494" s="8" t="s">
        <v>23</v>
      </c>
      <c r="J494" s="22">
        <v>50</v>
      </c>
      <c r="K494" s="22">
        <v>30</v>
      </c>
    </row>
    <row r="495" spans="1:11" ht="15" customHeight="1" x14ac:dyDescent="0.15">
      <c r="A495" s="9"/>
      <c r="B495" s="10"/>
      <c r="C495" s="10"/>
      <c r="D495" s="11"/>
      <c r="E495" s="15" t="s">
        <v>23</v>
      </c>
      <c r="F495" s="17"/>
      <c r="G495" s="38"/>
      <c r="H495" s="8" t="s">
        <v>23</v>
      </c>
      <c r="J495" s="22"/>
      <c r="K495" s="22"/>
    </row>
    <row r="496" spans="1:11" ht="15" customHeight="1" thickBot="1" x14ac:dyDescent="0.2">
      <c r="A496" s="9"/>
      <c r="B496" s="10"/>
      <c r="C496" s="10"/>
      <c r="D496" s="11"/>
      <c r="E496" s="15" t="s">
        <v>24</v>
      </c>
      <c r="F496" s="17">
        <v>1</v>
      </c>
      <c r="G496" s="39"/>
      <c r="H496" s="8"/>
      <c r="J496" s="22"/>
      <c r="K496" s="22"/>
    </row>
    <row r="497" spans="1:11" ht="15" customHeight="1" x14ac:dyDescent="0.15">
      <c r="A497" s="23" t="s">
        <v>132</v>
      </c>
      <c r="B497" s="24"/>
      <c r="C497" s="24"/>
      <c r="D497" s="25"/>
      <c r="E497" s="29"/>
      <c r="F497" s="31"/>
      <c r="G497" s="40">
        <f>G341+G494</f>
        <v>0</v>
      </c>
      <c r="H497" s="33" t="s">
        <v>23</v>
      </c>
      <c r="J497" s="22">
        <v>109</v>
      </c>
      <c r="K497" s="22">
        <v>30</v>
      </c>
    </row>
    <row r="498" spans="1:11" ht="15" customHeight="1" x14ac:dyDescent="0.15">
      <c r="A498" s="9"/>
      <c r="B498" s="10"/>
      <c r="C498" s="10"/>
      <c r="D498" s="11"/>
      <c r="E498" s="15" t="s">
        <v>23</v>
      </c>
      <c r="F498" s="17"/>
      <c r="G498" s="41"/>
      <c r="H498" s="8" t="s">
        <v>23</v>
      </c>
    </row>
    <row r="499" spans="1:11" ht="15" customHeight="1" thickBot="1" x14ac:dyDescent="0.2">
      <c r="A499" s="26"/>
      <c r="B499" s="27"/>
      <c r="C499" s="27"/>
      <c r="D499" s="28"/>
      <c r="E499" s="30" t="s">
        <v>24</v>
      </c>
      <c r="F499" s="32">
        <v>1</v>
      </c>
      <c r="G499" s="42"/>
      <c r="H499" s="34"/>
    </row>
    <row r="500" spans="1:11" x14ac:dyDescent="0.15">
      <c r="A500" s="35" t="s">
        <v>133</v>
      </c>
      <c r="B500" s="36" t="s">
        <v>134</v>
      </c>
      <c r="J500" s="22">
        <v>99999</v>
      </c>
    </row>
    <row r="501" spans="1:11" x14ac:dyDescent="0.15">
      <c r="A501" s="35" t="s">
        <v>135</v>
      </c>
      <c r="B501" s="36" t="s">
        <v>136</v>
      </c>
    </row>
    <row r="502" spans="1:11" x14ac:dyDescent="0.15">
      <c r="A502" s="35" t="s">
        <v>137</v>
      </c>
      <c r="B502" s="36" t="s">
        <v>138</v>
      </c>
    </row>
  </sheetData>
  <sheetProtection algorithmName="SHA-512" hashValue="TzA6dHQ1oApOxipMV29fkHjql6BYWxXOEU5QqxNloXjPkWajKOiFl6zmQ+6XqugUw/PjmZJbDPz7AtqAe172sg==" saltValue="KEUfahdowpHlPjR7LgrpPQ==" spinCount="100000" sheet="1" objects="1" scenarios="1"/>
  <mergeCells count="170">
    <mergeCell ref="A3:H3"/>
    <mergeCell ref="G6:H6"/>
    <mergeCell ref="G7:H7"/>
    <mergeCell ref="G8:H8"/>
    <mergeCell ref="A10:C10"/>
    <mergeCell ref="D10:H10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63:G265"/>
    <mergeCell ref="G266:G268"/>
    <mergeCell ref="G269:G271"/>
    <mergeCell ref="G272:G274"/>
    <mergeCell ref="G275:G277"/>
    <mergeCell ref="G248:G250"/>
    <mergeCell ref="G251:G253"/>
    <mergeCell ref="G254:G256"/>
    <mergeCell ref="G257:G259"/>
    <mergeCell ref="G260:G262"/>
    <mergeCell ref="G293:G295"/>
    <mergeCell ref="G296:G298"/>
    <mergeCell ref="G299:G301"/>
    <mergeCell ref="G302:G304"/>
    <mergeCell ref="G305:G307"/>
    <mergeCell ref="G278:G280"/>
    <mergeCell ref="G281:G283"/>
    <mergeCell ref="G284:G286"/>
    <mergeCell ref="G287:G289"/>
    <mergeCell ref="G290:G292"/>
    <mergeCell ref="G323:G325"/>
    <mergeCell ref="G326:G328"/>
    <mergeCell ref="G329:G331"/>
    <mergeCell ref="G332:G334"/>
    <mergeCell ref="G335:G337"/>
    <mergeCell ref="G308:G310"/>
    <mergeCell ref="G311:G313"/>
    <mergeCell ref="G314:G316"/>
    <mergeCell ref="G317:G319"/>
    <mergeCell ref="G320:G322"/>
    <mergeCell ref="G383:G385"/>
    <mergeCell ref="G386:G388"/>
    <mergeCell ref="G389:G391"/>
    <mergeCell ref="G392:G394"/>
    <mergeCell ref="G395:G397"/>
    <mergeCell ref="G338:G340"/>
    <mergeCell ref="G341:G343"/>
    <mergeCell ref="G497:G499"/>
    <mergeCell ref="A344:H346"/>
    <mergeCell ref="G347:G349"/>
    <mergeCell ref="G350:G352"/>
    <mergeCell ref="G353:G355"/>
    <mergeCell ref="G356:G358"/>
    <mergeCell ref="G359:G361"/>
    <mergeCell ref="G362:G364"/>
    <mergeCell ref="G365:G367"/>
    <mergeCell ref="G368:G370"/>
    <mergeCell ref="G371:G373"/>
    <mergeCell ref="G374:G376"/>
    <mergeCell ref="G377:G379"/>
    <mergeCell ref="G380:G382"/>
    <mergeCell ref="G413:G415"/>
    <mergeCell ref="G416:G418"/>
    <mergeCell ref="G419:G421"/>
    <mergeCell ref="G422:G424"/>
    <mergeCell ref="G425:G427"/>
    <mergeCell ref="G398:G400"/>
    <mergeCell ref="G401:G403"/>
    <mergeCell ref="G404:G406"/>
    <mergeCell ref="G407:G409"/>
    <mergeCell ref="G410:G412"/>
    <mergeCell ref="G443:G445"/>
    <mergeCell ref="G446:G448"/>
    <mergeCell ref="G449:G451"/>
    <mergeCell ref="G452:G454"/>
    <mergeCell ref="G455:G457"/>
    <mergeCell ref="G428:G430"/>
    <mergeCell ref="G431:G433"/>
    <mergeCell ref="G434:G436"/>
    <mergeCell ref="G437:G439"/>
    <mergeCell ref="G440:G442"/>
    <mergeCell ref="G488:G490"/>
    <mergeCell ref="G491:G493"/>
    <mergeCell ref="G494:G496"/>
    <mergeCell ref="G473:G475"/>
    <mergeCell ref="G476:G478"/>
    <mergeCell ref="G479:G481"/>
    <mergeCell ref="G482:G484"/>
    <mergeCell ref="G485:G487"/>
    <mergeCell ref="G458:G460"/>
    <mergeCell ref="G461:G463"/>
    <mergeCell ref="G464:G466"/>
    <mergeCell ref="G467:G469"/>
    <mergeCell ref="G470:G472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3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　将之進</cp:lastModifiedBy>
  <dcterms:created xsi:type="dcterms:W3CDTF">2026-05-18T07:55:42Z</dcterms:created>
  <dcterms:modified xsi:type="dcterms:W3CDTF">2026-05-25T08:09:45Z</dcterms:modified>
</cp:coreProperties>
</file>